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olebro\Downloads\"/>
    </mc:Choice>
  </mc:AlternateContent>
  <xr:revisionPtr revIDLastSave="0" documentId="13_ncr:1_{DE68D66E-4CD2-44CB-98F8-70C4FAFCC0AC}" xr6:coauthVersionLast="47" xr6:coauthVersionMax="47" xr10:uidLastSave="{00000000-0000-0000-0000-000000000000}"/>
  <bookViews>
    <workbookView xWindow="-25710" yWindow="1190" windowWidth="25820" windowHeight="21100" xr2:uid="{00000000-000D-0000-FFFF-FFFF00000000}"/>
  </bookViews>
  <sheets>
    <sheet name="Prisskjema" sheetId="1" r:id="rId1"/>
    <sheet name="Ark1" sheetId="3" state="hidden" r:id="rId2"/>
    <sheet name="Biler som skal benyttes" sheetId="2" r:id="rId3"/>
    <sheet name="Formler" sheetId="6" r:id="rId4"/>
  </sheets>
  <definedNames>
    <definedName name="_xlnm.Print_Area" localSheetId="0">Prisskjema!$A$1:$Y$82</definedName>
    <definedName name="_xlnm.Print_Titles" localSheetId="0">Prisskjema!$1:$2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" i="1" l="1"/>
  <c r="AA20" i="1"/>
  <c r="Z20" i="1"/>
  <c r="V20" i="1"/>
  <c r="T20" i="1"/>
  <c r="R20" i="1"/>
  <c r="H20" i="1"/>
  <c r="G20" i="1"/>
  <c r="W20" i="1" s="1"/>
  <c r="X20" i="1" s="1"/>
  <c r="AA19" i="1"/>
  <c r="Z19" i="1"/>
  <c r="V19" i="1"/>
  <c r="T19" i="1"/>
  <c r="R19" i="1"/>
  <c r="H19" i="1"/>
  <c r="G19" i="1"/>
  <c r="W19" i="1" s="1"/>
  <c r="X19" i="1" s="1"/>
  <c r="AA18" i="1"/>
  <c r="Z18" i="1"/>
  <c r="V18" i="1"/>
  <c r="T18" i="1"/>
  <c r="R18" i="1"/>
  <c r="H18" i="1"/>
  <c r="G18" i="1"/>
  <c r="W18" i="1" s="1"/>
  <c r="X18" i="1" s="1"/>
  <c r="AA25" i="1"/>
  <c r="Z25" i="1"/>
  <c r="V25" i="1"/>
  <c r="T25" i="1"/>
  <c r="R25" i="1"/>
  <c r="H25" i="1"/>
  <c r="G25" i="1"/>
  <c r="W25" i="1" s="1"/>
  <c r="X25" i="1" s="1"/>
  <c r="AA24" i="1"/>
  <c r="Z24" i="1"/>
  <c r="V24" i="1"/>
  <c r="T24" i="1"/>
  <c r="R24" i="1"/>
  <c r="H24" i="1"/>
  <c r="G24" i="1"/>
  <c r="W24" i="1" s="1"/>
  <c r="X24" i="1" s="1"/>
  <c r="AA23" i="1"/>
  <c r="Z23" i="1"/>
  <c r="V23" i="1"/>
  <c r="T23" i="1"/>
  <c r="R23" i="1"/>
  <c r="H23" i="1"/>
  <c r="G23" i="1"/>
  <c r="W23" i="1" s="1"/>
  <c r="X23" i="1" s="1"/>
  <c r="AA22" i="1"/>
  <c r="Z22" i="1"/>
  <c r="V22" i="1"/>
  <c r="T22" i="1"/>
  <c r="R22" i="1"/>
  <c r="H22" i="1"/>
  <c r="G22" i="1"/>
  <c r="W22" i="1" s="1"/>
  <c r="X22" i="1" s="1"/>
  <c r="AA21" i="1"/>
  <c r="Z21" i="1"/>
  <c r="V21" i="1"/>
  <c r="T21" i="1"/>
  <c r="R21" i="1"/>
  <c r="H21" i="1"/>
  <c r="G21" i="1"/>
  <c r="W21" i="1" s="1"/>
  <c r="X21" i="1" s="1"/>
  <c r="AA69" i="1"/>
  <c r="Z69" i="1"/>
  <c r="V69" i="1"/>
  <c r="T69" i="1"/>
  <c r="R69" i="1"/>
  <c r="H69" i="1"/>
  <c r="G69" i="1"/>
  <c r="W69" i="1" s="1"/>
  <c r="X69" i="1" s="1"/>
  <c r="AA68" i="1"/>
  <c r="Z68" i="1"/>
  <c r="V68" i="1"/>
  <c r="T68" i="1"/>
  <c r="R68" i="1"/>
  <c r="H68" i="1"/>
  <c r="G68" i="1"/>
  <c r="W68" i="1" s="1"/>
  <c r="X68" i="1" s="1"/>
  <c r="AA67" i="1"/>
  <c r="Z67" i="1"/>
  <c r="V67" i="1"/>
  <c r="T67" i="1"/>
  <c r="R67" i="1"/>
  <c r="H67" i="1"/>
  <c r="G67" i="1"/>
  <c r="W67" i="1" s="1"/>
  <c r="X67" i="1" s="1"/>
  <c r="AA66" i="1"/>
  <c r="Z66" i="1"/>
  <c r="V66" i="1"/>
  <c r="T66" i="1"/>
  <c r="R66" i="1"/>
  <c r="H66" i="1"/>
  <c r="G66" i="1"/>
  <c r="W66" i="1" s="1"/>
  <c r="X66" i="1" s="1"/>
  <c r="AA65" i="1"/>
  <c r="Z65" i="1"/>
  <c r="V65" i="1"/>
  <c r="T65" i="1"/>
  <c r="R65" i="1"/>
  <c r="H65" i="1"/>
  <c r="G65" i="1"/>
  <c r="W65" i="1" s="1"/>
  <c r="X65" i="1" s="1"/>
  <c r="AA64" i="1"/>
  <c r="Z64" i="1"/>
  <c r="V64" i="1"/>
  <c r="T64" i="1"/>
  <c r="R64" i="1"/>
  <c r="H64" i="1"/>
  <c r="G64" i="1"/>
  <c r="W64" i="1" s="1"/>
  <c r="X64" i="1" s="1"/>
  <c r="AA63" i="1"/>
  <c r="Z63" i="1"/>
  <c r="V63" i="1"/>
  <c r="T63" i="1"/>
  <c r="R63" i="1"/>
  <c r="H63" i="1"/>
  <c r="G63" i="1"/>
  <c r="W63" i="1" s="1"/>
  <c r="X63" i="1" s="1"/>
  <c r="AA62" i="1"/>
  <c r="Z62" i="1"/>
  <c r="V62" i="1"/>
  <c r="T62" i="1"/>
  <c r="R62" i="1"/>
  <c r="H62" i="1"/>
  <c r="G62" i="1"/>
  <c r="W62" i="1" s="1"/>
  <c r="X62" i="1" s="1"/>
  <c r="AA61" i="1"/>
  <c r="Z61" i="1"/>
  <c r="V61" i="1"/>
  <c r="T61" i="1"/>
  <c r="R61" i="1"/>
  <c r="H61" i="1"/>
  <c r="G61" i="1"/>
  <c r="W61" i="1" s="1"/>
  <c r="X61" i="1" s="1"/>
  <c r="AA60" i="1"/>
  <c r="Z60" i="1"/>
  <c r="V60" i="1"/>
  <c r="T60" i="1"/>
  <c r="R60" i="1"/>
  <c r="H60" i="1"/>
  <c r="G60" i="1"/>
  <c r="W60" i="1" s="1"/>
  <c r="X60" i="1" s="1"/>
  <c r="V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71" i="1"/>
  <c r="AA72" i="1"/>
  <c r="AA73" i="1"/>
  <c r="AA74" i="1"/>
  <c r="AA75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71" i="1"/>
  <c r="Z72" i="1"/>
  <c r="Z73" i="1"/>
  <c r="Z74" i="1"/>
  <c r="Z75" i="1"/>
  <c r="V73" i="1"/>
  <c r="T73" i="1"/>
  <c r="R73" i="1"/>
  <c r="H73" i="1"/>
  <c r="G73" i="1"/>
  <c r="V52" i="1"/>
  <c r="T52" i="1"/>
  <c r="R52" i="1"/>
  <c r="H52" i="1"/>
  <c r="G52" i="1"/>
  <c r="V51" i="1"/>
  <c r="T51" i="1"/>
  <c r="R51" i="1"/>
  <c r="H51" i="1"/>
  <c r="G51" i="1"/>
  <c r="W73" i="1" l="1"/>
  <c r="X73" i="1" s="1"/>
  <c r="W51" i="1"/>
  <c r="X51" i="1" s="1"/>
  <c r="W52" i="1"/>
  <c r="X52" i="1" s="1"/>
  <c r="V47" i="1" l="1"/>
  <c r="T47" i="1"/>
  <c r="R47" i="1"/>
  <c r="H47" i="1"/>
  <c r="G47" i="1"/>
  <c r="V49" i="1"/>
  <c r="T49" i="1"/>
  <c r="R49" i="1"/>
  <c r="H49" i="1"/>
  <c r="G49" i="1"/>
  <c r="V15" i="1"/>
  <c r="T15" i="1"/>
  <c r="R15" i="1"/>
  <c r="H15" i="1"/>
  <c r="G15" i="1"/>
  <c r="V14" i="1"/>
  <c r="T14" i="1"/>
  <c r="R14" i="1"/>
  <c r="H14" i="1"/>
  <c r="G14" i="1"/>
  <c r="V39" i="1"/>
  <c r="T39" i="1"/>
  <c r="R39" i="1"/>
  <c r="H39" i="1"/>
  <c r="G39" i="1"/>
  <c r="V7" i="1"/>
  <c r="T7" i="1"/>
  <c r="R7" i="1"/>
  <c r="H7" i="1"/>
  <c r="G7" i="1"/>
  <c r="W47" i="1" l="1"/>
  <c r="X47" i="1" s="1"/>
  <c r="W7" i="1"/>
  <c r="X7" i="1" s="1"/>
  <c r="W14" i="1"/>
  <c r="X14" i="1" s="1"/>
  <c r="W15" i="1"/>
  <c r="X15" i="1" s="1"/>
  <c r="W39" i="1"/>
  <c r="X39" i="1" s="1"/>
  <c r="W49" i="1"/>
  <c r="X49" i="1" s="1"/>
  <c r="V72" i="1" l="1"/>
  <c r="T72" i="1"/>
  <c r="R72" i="1"/>
  <c r="H72" i="1"/>
  <c r="G72" i="1"/>
  <c r="V10" i="1"/>
  <c r="T10" i="1"/>
  <c r="R10" i="1"/>
  <c r="H10" i="1"/>
  <c r="G10" i="1"/>
  <c r="V37" i="1"/>
  <c r="T37" i="1"/>
  <c r="R37" i="1"/>
  <c r="H37" i="1"/>
  <c r="G37" i="1"/>
  <c r="V36" i="1"/>
  <c r="T36" i="1"/>
  <c r="R36" i="1"/>
  <c r="H36" i="1"/>
  <c r="G36" i="1"/>
  <c r="V9" i="1"/>
  <c r="T9" i="1"/>
  <c r="R9" i="1"/>
  <c r="H9" i="1"/>
  <c r="G9" i="1"/>
  <c r="V6" i="1"/>
  <c r="T6" i="1"/>
  <c r="R6" i="1"/>
  <c r="H6" i="1"/>
  <c r="G6" i="1"/>
  <c r="V34" i="1"/>
  <c r="T34" i="1"/>
  <c r="R34" i="1"/>
  <c r="H34" i="1"/>
  <c r="G34" i="1"/>
  <c r="V5" i="1"/>
  <c r="T5" i="1"/>
  <c r="R5" i="1"/>
  <c r="H5" i="1"/>
  <c r="G5" i="1"/>
  <c r="V43" i="1"/>
  <c r="T43" i="1"/>
  <c r="R43" i="1"/>
  <c r="H43" i="1"/>
  <c r="G43" i="1"/>
  <c r="V42" i="1"/>
  <c r="T42" i="1"/>
  <c r="R42" i="1"/>
  <c r="H42" i="1"/>
  <c r="G42" i="1"/>
  <c r="V17" i="1"/>
  <c r="T17" i="1"/>
  <c r="R17" i="1"/>
  <c r="H17" i="1"/>
  <c r="G17" i="1"/>
  <c r="V41" i="1"/>
  <c r="T41" i="1"/>
  <c r="R41" i="1"/>
  <c r="H41" i="1"/>
  <c r="G41" i="1"/>
  <c r="V13" i="1"/>
  <c r="T13" i="1"/>
  <c r="R13" i="1"/>
  <c r="H13" i="1"/>
  <c r="G13" i="1"/>
  <c r="V12" i="1"/>
  <c r="T12" i="1"/>
  <c r="R12" i="1"/>
  <c r="H12" i="1"/>
  <c r="G12" i="1"/>
  <c r="V40" i="1"/>
  <c r="T40" i="1"/>
  <c r="R40" i="1"/>
  <c r="H40" i="1"/>
  <c r="G40" i="1"/>
  <c r="V38" i="1"/>
  <c r="T38" i="1"/>
  <c r="R38" i="1"/>
  <c r="H38" i="1"/>
  <c r="G38" i="1"/>
  <c r="V26" i="1"/>
  <c r="T26" i="1"/>
  <c r="R26" i="1"/>
  <c r="H26" i="1"/>
  <c r="G26" i="1"/>
  <c r="V11" i="1"/>
  <c r="T11" i="1"/>
  <c r="R11" i="1"/>
  <c r="H11" i="1"/>
  <c r="G11" i="1"/>
  <c r="V35" i="1"/>
  <c r="T35" i="1"/>
  <c r="R35" i="1"/>
  <c r="H35" i="1"/>
  <c r="G35" i="1"/>
  <c r="V33" i="1"/>
  <c r="T33" i="1"/>
  <c r="R33" i="1"/>
  <c r="H33" i="1"/>
  <c r="G33" i="1"/>
  <c r="V55" i="1"/>
  <c r="T55" i="1"/>
  <c r="R55" i="1"/>
  <c r="H55" i="1"/>
  <c r="G55" i="1"/>
  <c r="V54" i="1"/>
  <c r="T54" i="1"/>
  <c r="R54" i="1"/>
  <c r="H54" i="1"/>
  <c r="G54" i="1"/>
  <c r="V50" i="1"/>
  <c r="T50" i="1"/>
  <c r="R50" i="1"/>
  <c r="H50" i="1"/>
  <c r="G50" i="1"/>
  <c r="V16" i="1"/>
  <c r="T16" i="1"/>
  <c r="R16" i="1"/>
  <c r="H16" i="1"/>
  <c r="G16" i="1"/>
  <c r="V8" i="1"/>
  <c r="T8" i="1"/>
  <c r="R8" i="1"/>
  <c r="H8" i="1"/>
  <c r="G8" i="1"/>
  <c r="V48" i="1"/>
  <c r="T48" i="1"/>
  <c r="R48" i="1"/>
  <c r="H48" i="1"/>
  <c r="G48" i="1"/>
  <c r="V46" i="1"/>
  <c r="T46" i="1"/>
  <c r="R46" i="1"/>
  <c r="H46" i="1"/>
  <c r="G46" i="1"/>
  <c r="V45" i="1"/>
  <c r="T45" i="1"/>
  <c r="R45" i="1"/>
  <c r="H45" i="1"/>
  <c r="G45" i="1"/>
  <c r="V44" i="1"/>
  <c r="T44" i="1"/>
  <c r="R44" i="1"/>
  <c r="H44" i="1"/>
  <c r="G44" i="1"/>
  <c r="V75" i="1"/>
  <c r="T75" i="1"/>
  <c r="R75" i="1"/>
  <c r="H75" i="1"/>
  <c r="G75" i="1"/>
  <c r="V74" i="1"/>
  <c r="T74" i="1"/>
  <c r="R74" i="1"/>
  <c r="H74" i="1"/>
  <c r="G74" i="1"/>
  <c r="V53" i="1"/>
  <c r="T53" i="1"/>
  <c r="R53" i="1"/>
  <c r="H53" i="1"/>
  <c r="G53" i="1"/>
  <c r="V71" i="1"/>
  <c r="T71" i="1"/>
  <c r="R71" i="1"/>
  <c r="H71" i="1"/>
  <c r="G71" i="1"/>
  <c r="V59" i="1"/>
  <c r="T59" i="1"/>
  <c r="R59" i="1"/>
  <c r="H59" i="1"/>
  <c r="G59" i="1"/>
  <c r="V58" i="1"/>
  <c r="T58" i="1"/>
  <c r="R58" i="1"/>
  <c r="H58" i="1"/>
  <c r="G58" i="1"/>
  <c r="V57" i="1"/>
  <c r="T57" i="1"/>
  <c r="R57" i="1"/>
  <c r="H57" i="1"/>
  <c r="G57" i="1"/>
  <c r="V56" i="1"/>
  <c r="T56" i="1"/>
  <c r="R56" i="1"/>
  <c r="H56" i="1"/>
  <c r="G56" i="1"/>
  <c r="T4" i="1"/>
  <c r="R4" i="1"/>
  <c r="H4" i="1"/>
  <c r="G4" i="1"/>
  <c r="V32" i="1"/>
  <c r="T32" i="1"/>
  <c r="R32" i="1"/>
  <c r="H32" i="1"/>
  <c r="G32" i="1"/>
  <c r="V31" i="1"/>
  <c r="T31" i="1"/>
  <c r="R31" i="1"/>
  <c r="H31" i="1"/>
  <c r="G31" i="1"/>
  <c r="V30" i="1"/>
  <c r="T30" i="1"/>
  <c r="R30" i="1"/>
  <c r="H30" i="1"/>
  <c r="G30" i="1"/>
  <c r="V29" i="1"/>
  <c r="T29" i="1"/>
  <c r="R29" i="1"/>
  <c r="H29" i="1"/>
  <c r="G29" i="1"/>
  <c r="V28" i="1"/>
  <c r="T28" i="1"/>
  <c r="R28" i="1"/>
  <c r="H28" i="1"/>
  <c r="G28" i="1"/>
  <c r="AB4" i="1" l="1"/>
  <c r="AA4" i="1"/>
  <c r="Z4" i="1"/>
  <c r="W48" i="1"/>
  <c r="X48" i="1" s="1"/>
  <c r="W8" i="1"/>
  <c r="X8" i="1" s="1"/>
  <c r="W37" i="1"/>
  <c r="X37" i="1" s="1"/>
  <c r="W50" i="1"/>
  <c r="X50" i="1" s="1"/>
  <c r="W43" i="1"/>
  <c r="X43" i="1" s="1"/>
  <c r="W16" i="1"/>
  <c r="X16" i="1" s="1"/>
  <c r="W72" i="1"/>
  <c r="X72" i="1" s="1"/>
  <c r="W5" i="1"/>
  <c r="X5" i="1" s="1"/>
  <c r="W9" i="1"/>
  <c r="X9" i="1" s="1"/>
  <c r="W12" i="1"/>
  <c r="X12" i="1" s="1"/>
  <c r="W41" i="1"/>
  <c r="X41" i="1" s="1"/>
  <c r="W17" i="1"/>
  <c r="X17" i="1" s="1"/>
  <c r="W71" i="1"/>
  <c r="X71" i="1" s="1"/>
  <c r="W44" i="1"/>
  <c r="X44" i="1" s="1"/>
  <c r="W53" i="1"/>
  <c r="X53" i="1" s="1"/>
  <c r="W74" i="1"/>
  <c r="X74" i="1" s="1"/>
  <c r="W34" i="1"/>
  <c r="X34" i="1" s="1"/>
  <c r="W6" i="1"/>
  <c r="X6" i="1" s="1"/>
  <c r="W75" i="1"/>
  <c r="X75" i="1" s="1"/>
  <c r="W29" i="1"/>
  <c r="X29" i="1" s="1"/>
  <c r="W45" i="1"/>
  <c r="X45" i="1" s="1"/>
  <c r="W46" i="1"/>
  <c r="X46" i="1" s="1"/>
  <c r="W54" i="1"/>
  <c r="X54" i="1" s="1"/>
  <c r="W38" i="1"/>
  <c r="X38" i="1" s="1"/>
  <c r="W13" i="1"/>
  <c r="X13" i="1" s="1"/>
  <c r="W36" i="1"/>
  <c r="X36" i="1" s="1"/>
  <c r="W42" i="1"/>
  <c r="X42" i="1" s="1"/>
  <c r="W55" i="1"/>
  <c r="X55" i="1" s="1"/>
  <c r="W35" i="1"/>
  <c r="X35" i="1" s="1"/>
  <c r="W11" i="1"/>
  <c r="X11" i="1" s="1"/>
  <c r="W10" i="1"/>
  <c r="X10" i="1" s="1"/>
  <c r="W40" i="1"/>
  <c r="X40" i="1" s="1"/>
  <c r="W33" i="1"/>
  <c r="X33" i="1" s="1"/>
  <c r="W26" i="1"/>
  <c r="X26" i="1" s="1"/>
  <c r="W56" i="1"/>
  <c r="X56" i="1" s="1"/>
  <c r="W31" i="1"/>
  <c r="X31" i="1" s="1"/>
  <c r="W58" i="1"/>
  <c r="X58" i="1" s="1"/>
  <c r="W4" i="1"/>
  <c r="W28" i="1"/>
  <c r="X28" i="1" s="1"/>
  <c r="W57" i="1"/>
  <c r="X57" i="1" s="1"/>
  <c r="W32" i="1"/>
  <c r="X32" i="1" s="1"/>
  <c r="W59" i="1"/>
  <c r="X59" i="1" s="1"/>
  <c r="W30" i="1"/>
  <c r="X30" i="1" s="1"/>
  <c r="T27" i="1" l="1"/>
  <c r="V27" i="1" l="1"/>
  <c r="R27" i="1" l="1"/>
  <c r="H27" i="1"/>
  <c r="G27" i="1"/>
  <c r="G80" i="1" s="1"/>
  <c r="Z80" i="1" l="1"/>
  <c r="AA80" i="1"/>
  <c r="W27" i="1"/>
  <c r="X27" i="1" s="1"/>
  <c r="W77" i="1"/>
  <c r="W79" i="1" s="1"/>
  <c r="X77" i="1"/>
  <c r="X79" i="1" s="1"/>
  <c r="U79" i="1" l="1"/>
  <c r="U77" i="1"/>
  <c r="E1" i="1"/>
</calcChain>
</file>

<file path=xl/sharedStrings.xml><?xml version="1.0" encoding="utf-8"?>
<sst xmlns="http://schemas.openxmlformats.org/spreadsheetml/2006/main" count="215" uniqueCount="142">
  <si>
    <r>
      <t xml:space="preserve">PRISSKJEMA - Priser bes oppgis </t>
    </r>
    <r>
      <rPr>
        <b/>
        <sz val="12"/>
        <color rgb="FFFF0000"/>
        <rFont val="Calibri"/>
        <family val="2"/>
        <scheme val="minor"/>
      </rPr>
      <t>eks mva</t>
    </r>
    <r>
      <rPr>
        <b/>
        <sz val="12"/>
        <rFont val="Calibri"/>
        <family val="2"/>
        <scheme val="minor"/>
      </rPr>
      <t>, men inkl miljøgebyr og emballasje og alle andre gebyrer.</t>
    </r>
    <r>
      <rPr>
        <b/>
        <sz val="12"/>
        <color rgb="FFFF0000"/>
        <rFont val="Calibri"/>
        <family val="2"/>
        <scheme val="minor"/>
      </rPr>
      <t xml:space="preserve"> Kun gule felt skal fylles ut.</t>
    </r>
  </si>
  <si>
    <t>VAREGRUPPE</t>
  </si>
  <si>
    <t>VAREBESKRIVELSE 1</t>
  </si>
  <si>
    <t>VAREBESKRIVELSE 2</t>
  </si>
  <si>
    <t>MENGDE I FORPAKNING</t>
  </si>
  <si>
    <t>ESTIMERT ANTALL FORPAKN PR. ÅR</t>
  </si>
  <si>
    <t>ETTERSPURT MENGDE PR ÅR</t>
  </si>
  <si>
    <t>PRODUSENT</t>
  </si>
  <si>
    <t>TILBYDERS BENEVNING/MERKE</t>
  </si>
  <si>
    <t>LEVERANDØRENS VAREGRUPPENUMMER</t>
  </si>
  <si>
    <t>VARENUMMER</t>
  </si>
  <si>
    <t>ØKOLOGISK PRODUKT</t>
  </si>
  <si>
    <t>NØKKELHULLSMERKET PRODUKT</t>
  </si>
  <si>
    <t>Nyt Norge</t>
  </si>
  <si>
    <t>MENGDE I TILBUDT FORPAKNING</t>
  </si>
  <si>
    <t>LISTEPRIS PR FORPAKNING</t>
  </si>
  <si>
    <t>LISTEPRIS PR MENGDE- ENHET</t>
  </si>
  <si>
    <t>TILBUDT RABATT %</t>
  </si>
  <si>
    <t>TILBUDT NETTOPRIS PR TILBUDT FORPAKNING</t>
  </si>
  <si>
    <t>LISTEPRIS FOR ÅRSVOLUM</t>
  </si>
  <si>
    <t>TILBUDT NETTOPRIS FOR ÅRSVOLUM</t>
  </si>
  <si>
    <t>OPPGI PRODUKSJONSLAND FOR FERDIGVARE</t>
  </si>
  <si>
    <t>EVALUERING ØKOLOGISKE PRODUKTER</t>
  </si>
  <si>
    <t>EVALUERING NØKKELHULLMERKEDE PRODUKTER</t>
  </si>
  <si>
    <t>Evaluering NYT NORGE</t>
  </si>
  <si>
    <t>MERKNADER</t>
  </si>
  <si>
    <t>1: Frukt og grønnsaker</t>
  </si>
  <si>
    <r>
      <t>Druer, fargede, steinfrie i k</t>
    </r>
    <r>
      <rPr>
        <sz val="10"/>
        <color rgb="FF000000"/>
        <rFont val="Calibri"/>
        <family val="2"/>
      </rPr>
      <t xml:space="preserve">urv. </t>
    </r>
  </si>
  <si>
    <t>KG</t>
  </si>
  <si>
    <t>JA</t>
  </si>
  <si>
    <t>Klementiner</t>
  </si>
  <si>
    <t>Bananer i kasse</t>
  </si>
  <si>
    <t xml:space="preserve">5 kg </t>
  </si>
  <si>
    <t>Bananer i klase eller pose</t>
  </si>
  <si>
    <t>1 kg</t>
  </si>
  <si>
    <t>Pærer, kasse</t>
  </si>
  <si>
    <t>ca 3 kg</t>
  </si>
  <si>
    <t>Vannmelon, steinfri</t>
  </si>
  <si>
    <t>Appelsiner</t>
  </si>
  <si>
    <t xml:space="preserve">Druer, grønne, steinfrie i kurv. </t>
  </si>
  <si>
    <t>Grønne epler, pose</t>
  </si>
  <si>
    <t>Røde epler, pose</t>
  </si>
  <si>
    <t>ca 1 kg</t>
  </si>
  <si>
    <t>Grønne epler, kasse</t>
  </si>
  <si>
    <t>ca 13 kg</t>
  </si>
  <si>
    <t>Røde epler, kasse</t>
  </si>
  <si>
    <t>ca 3kg</t>
  </si>
  <si>
    <t>Bananer, kasse</t>
  </si>
  <si>
    <t>ca 18 kg</t>
  </si>
  <si>
    <t>Plommer</t>
  </si>
  <si>
    <t>Rips</t>
  </si>
  <si>
    <t>Stikkelsbær</t>
  </si>
  <si>
    <t>Solbær</t>
  </si>
  <si>
    <t>Jordbær</t>
  </si>
  <si>
    <t>Blåbær</t>
  </si>
  <si>
    <t>Rabarbra</t>
  </si>
  <si>
    <t>Kirsebær / Moreller</t>
  </si>
  <si>
    <t>Ruccola vasket i pose</t>
  </si>
  <si>
    <t>ca 250gr</t>
  </si>
  <si>
    <t xml:space="preserve">Agurk </t>
  </si>
  <si>
    <t>STK</t>
  </si>
  <si>
    <t>Crispi salat pose</t>
  </si>
  <si>
    <t>ca 700 gr</t>
  </si>
  <si>
    <t>PK</t>
  </si>
  <si>
    <t>Isbergssalat</t>
  </si>
  <si>
    <t xml:space="preserve">Paprika, rød </t>
  </si>
  <si>
    <t>Potet, vasket</t>
  </si>
  <si>
    <t>Paprika rød, upakket/ufilmet</t>
  </si>
  <si>
    <t>Blomkål</t>
  </si>
  <si>
    <t>Klasetomat</t>
  </si>
  <si>
    <t>Cherrry tomat</t>
  </si>
  <si>
    <t>ca 250 gr beger</t>
  </si>
  <si>
    <t>Tomater</t>
  </si>
  <si>
    <t xml:space="preserve">Bakepotet </t>
  </si>
  <si>
    <t>Potet, skrelte</t>
  </si>
  <si>
    <t>ca 2,5 kg pose</t>
  </si>
  <si>
    <t>Purre i kasse</t>
  </si>
  <si>
    <t>ca 5kg</t>
  </si>
  <si>
    <t>Skrelte, rå poteter pose</t>
  </si>
  <si>
    <t>ca 5 kg</t>
  </si>
  <si>
    <t xml:space="preserve">Rød lollo pose/pakke </t>
  </si>
  <si>
    <t>ca 1,5 kg</t>
  </si>
  <si>
    <t>Brokkoli bunt/pakke</t>
  </si>
  <si>
    <t>ca 400 gr</t>
  </si>
  <si>
    <t>Salatblanding, pose</t>
  </si>
  <si>
    <t xml:space="preserve">Grønn lollo pose/pakke </t>
  </si>
  <si>
    <t>Paprika gul, ufilmet i kasse</t>
  </si>
  <si>
    <t xml:space="preserve">Sellerirot </t>
  </si>
  <si>
    <t>ca 10 kg kasse</t>
  </si>
  <si>
    <t>Sellerirot</t>
  </si>
  <si>
    <t>ca 1 kg kasse/pakke</t>
  </si>
  <si>
    <t>Løk, økologisk</t>
  </si>
  <si>
    <t>5 kg kasse/sekk</t>
  </si>
  <si>
    <t>KRAV</t>
  </si>
  <si>
    <t>1 kg kasse/pose</t>
  </si>
  <si>
    <t>Løk</t>
  </si>
  <si>
    <t>Vårløk  bunt/pakke</t>
  </si>
  <si>
    <t>ca 500 gr</t>
  </si>
  <si>
    <t xml:space="preserve">Paprika gul flowpack </t>
  </si>
  <si>
    <t>Guacamole beger</t>
  </si>
  <si>
    <t>Sukkererter runde pakke</t>
  </si>
  <si>
    <t>ca 250 gr</t>
  </si>
  <si>
    <t>Kålrot vasket sekk</t>
  </si>
  <si>
    <t>ca 15 kg</t>
  </si>
  <si>
    <t xml:space="preserve">Avocado, moden i kasse </t>
  </si>
  <si>
    <t>ca 18 stk pr kasse</t>
  </si>
  <si>
    <t xml:space="preserve">Mango kasse </t>
  </si>
  <si>
    <t>ca 4 kg</t>
  </si>
  <si>
    <t>Crispisalat, pose</t>
  </si>
  <si>
    <t>ca 700gr</t>
  </si>
  <si>
    <t>Gulrot vasket</t>
  </si>
  <si>
    <t>1 kg pose</t>
  </si>
  <si>
    <t>Gulrot bunt ca ,0,75 kg økologisk</t>
  </si>
  <si>
    <t>ca 15 kg sekk/kasse etc</t>
  </si>
  <si>
    <t>Champignon-sopp kasse</t>
  </si>
  <si>
    <t>Hele ananas 10 stk i kasse</t>
  </si>
  <si>
    <t>Nykål</t>
  </si>
  <si>
    <t>Hodekål</t>
  </si>
  <si>
    <t>Sommerkål</t>
  </si>
  <si>
    <t>Gulbeter</t>
  </si>
  <si>
    <t>Polkabeter</t>
  </si>
  <si>
    <t>Rødbeter</t>
  </si>
  <si>
    <t>Rødkål</t>
  </si>
  <si>
    <t>Rosenkål</t>
  </si>
  <si>
    <t>Spinat</t>
  </si>
  <si>
    <t>Fenikkel</t>
  </si>
  <si>
    <t>Stangselleri</t>
  </si>
  <si>
    <t>SUM varepris/FAST rabatt på øvrige varer i denne varegruppen iht listepris (fremkommer som et snitt av øvrige varerabatter):</t>
  </si>
  <si>
    <t xml:space="preserve">SUMMER (inngår i tildelingskriteriene)/FAST rabatt på øvrige varer i øvrige varegrupper iht listepris: </t>
  </si>
  <si>
    <t>EVALUERING AV DEBIO OG NØKKELHULLMERKEDE PRODUKTER</t>
  </si>
  <si>
    <t>Beskrivelse utfylling:</t>
  </si>
  <si>
    <t>Kolonne M og N: "JA" eller "NEI". Se rullgardin</t>
  </si>
  <si>
    <t>Bilpark</t>
  </si>
  <si>
    <t>Her oppgis bilene som skal benyttes i leveringene på avtalene. Ved skifte av biler skal det ikke skiftes til biler med høyere utslipp enn biler tilbudt her.</t>
  </si>
  <si>
    <t>Tilbyder står fritt til å legge til linjer i denne oversikten om det trengs.</t>
  </si>
  <si>
    <t>Ved bruk av underleverandør så skal dette også oppgis i besvarelse av konkurransegrunnlaget jmf punkt 6.4 Bruk av andre foretaks ressurser.</t>
  </si>
  <si>
    <t>Bilens registeringsnummer</t>
  </si>
  <si>
    <t xml:space="preserve">Drivstoffklasse </t>
  </si>
  <si>
    <t>ev.underleverandør.</t>
  </si>
  <si>
    <t>Kommentar</t>
  </si>
  <si>
    <t>NEI</t>
  </si>
  <si>
    <t>Produsert i Innlandet OBS!! Inngår IKKE i evalueringen. Kun til opplysning.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</si>
</sst>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12"/>
      <name val="Calibri"/>
      <family val="2"/>
      <scheme val="minor"/>
    </font>
    <font>
      <sz val="10"/>
      <color indexed="10"/>
      <name val="Calibri"/>
      <family val="2"/>
      <scheme val="minor"/>
    </font>
    <font>
      <sz val="9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color rgb="FF0066FF"/>
      <name val="Calibri"/>
      <family val="2"/>
      <scheme val="minor"/>
    </font>
    <font>
      <sz val="10"/>
      <color rgb="FF0066FF"/>
      <name val="Calibri"/>
      <family val="2"/>
    </font>
    <font>
      <sz val="10"/>
      <color rgb="FF00000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Calibri"/>
      <family val="2"/>
      <scheme val="minor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rgb="FF00B050"/>
      <name val="Calibri"/>
      <family val="2"/>
    </font>
    <font>
      <sz val="10"/>
      <color rgb="FFFF0000"/>
      <name val="Calibri"/>
      <family val="2"/>
    </font>
    <font>
      <b/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EAEAEA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rgb="FFE7E6E6"/>
        <bgColor indexed="64"/>
      </patternFill>
    </fill>
    <fill>
      <patternFill patternType="solid">
        <fgColor rgb="FFF2F2F2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medium">
        <color auto="1"/>
      </right>
      <top style="thin">
        <color rgb="FFB2B2B2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/>
      <top/>
      <bottom style="medium">
        <color rgb="FFFFFFF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rgb="FFFFFFFF"/>
      </top>
      <bottom/>
      <diagonal/>
    </border>
  </borders>
  <cellStyleXfs count="27">
    <xf numFmtId="0" fontId="0" fillId="0" borderId="0"/>
    <xf numFmtId="9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" fillId="0" borderId="0"/>
    <xf numFmtId="9" fontId="1" fillId="0" borderId="0" applyFont="0" applyFill="0" applyBorder="0" applyAlignment="0" applyProtection="0"/>
  </cellStyleXfs>
  <cellXfs count="118">
    <xf numFmtId="0" fontId="0" fillId="0" borderId="0" xfId="0"/>
    <xf numFmtId="0" fontId="2" fillId="2" borderId="1" xfId="0" applyFont="1" applyFill="1" applyBorder="1"/>
    <xf numFmtId="0" fontId="2" fillId="2" borderId="3" xfId="0" applyFont="1" applyFill="1" applyBorder="1"/>
    <xf numFmtId="3" fontId="3" fillId="2" borderId="3" xfId="0" applyNumberFormat="1" applyFont="1" applyFill="1" applyBorder="1"/>
    <xf numFmtId="0" fontId="3" fillId="2" borderId="7" xfId="0" applyFont="1" applyFill="1" applyBorder="1"/>
    <xf numFmtId="0" fontId="5" fillId="0" borderId="0" xfId="0" applyFont="1"/>
    <xf numFmtId="0" fontId="7" fillId="0" borderId="0" xfId="0" applyFont="1"/>
    <xf numFmtId="0" fontId="4" fillId="2" borderId="3" xfId="0" applyFont="1" applyFill="1" applyBorder="1" applyAlignment="1">
      <alignment wrapText="1"/>
    </xf>
    <xf numFmtId="164" fontId="5" fillId="3" borderId="4" xfId="0" applyNumberFormat="1" applyFont="1" applyFill="1" applyBorder="1"/>
    <xf numFmtId="3" fontId="5" fillId="3" borderId="4" xfId="0" applyNumberFormat="1" applyFont="1" applyFill="1" applyBorder="1"/>
    <xf numFmtId="164" fontId="5" fillId="3" borderId="5" xfId="0" applyNumberFormat="1" applyFont="1" applyFill="1" applyBorder="1"/>
    <xf numFmtId="3" fontId="9" fillId="0" borderId="0" xfId="0" applyNumberFormat="1" applyFont="1"/>
    <xf numFmtId="0" fontId="10" fillId="0" borderId="8" xfId="0" applyFont="1" applyBorder="1"/>
    <xf numFmtId="9" fontId="5" fillId="0" borderId="0" xfId="0" applyNumberFormat="1" applyFont="1"/>
    <xf numFmtId="0" fontId="7" fillId="2" borderId="1" xfId="0" applyFont="1" applyFill="1" applyBorder="1"/>
    <xf numFmtId="0" fontId="6" fillId="2" borderId="3" xfId="0" applyFont="1" applyFill="1" applyBorder="1"/>
    <xf numFmtId="3" fontId="4" fillId="2" borderId="3" xfId="0" applyNumberFormat="1" applyFont="1" applyFill="1" applyBorder="1" applyAlignment="1">
      <alignment wrapText="1"/>
    </xf>
    <xf numFmtId="0" fontId="10" fillId="0" borderId="0" xfId="0" applyFont="1"/>
    <xf numFmtId="4" fontId="5" fillId="3" borderId="4" xfId="0" applyNumberFormat="1" applyFont="1" applyFill="1" applyBorder="1"/>
    <xf numFmtId="2" fontId="16" fillId="4" borderId="9" xfId="0" applyNumberFormat="1" applyFont="1" applyFill="1" applyBorder="1"/>
    <xf numFmtId="0" fontId="16" fillId="4" borderId="10" xfId="0" applyFont="1" applyFill="1" applyBorder="1"/>
    <xf numFmtId="0" fontId="8" fillId="2" borderId="7" xfId="0" applyFont="1" applyFill="1" applyBorder="1" applyAlignment="1">
      <alignment wrapText="1"/>
    </xf>
    <xf numFmtId="0" fontId="7" fillId="2" borderId="3" xfId="0" applyFont="1" applyFill="1" applyBorder="1"/>
    <xf numFmtId="1" fontId="16" fillId="4" borderId="9" xfId="0" applyNumberFormat="1" applyFont="1" applyFill="1" applyBorder="1"/>
    <xf numFmtId="3" fontId="5" fillId="3" borderId="5" xfId="0" applyNumberFormat="1" applyFont="1" applyFill="1" applyBorder="1"/>
    <xf numFmtId="2" fontId="16" fillId="4" borderId="13" xfId="0" applyNumberFormat="1" applyFont="1" applyFill="1" applyBorder="1"/>
    <xf numFmtId="0" fontId="16" fillId="4" borderId="14" xfId="0" applyFont="1" applyFill="1" applyBorder="1"/>
    <xf numFmtId="9" fontId="2" fillId="2" borderId="3" xfId="0" applyNumberFormat="1" applyFont="1" applyFill="1" applyBorder="1"/>
    <xf numFmtId="0" fontId="4" fillId="2" borderId="6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15" xfId="0" applyFont="1" applyFill="1" applyBorder="1" applyAlignment="1">
      <alignment horizontal="center" wrapText="1"/>
    </xf>
    <xf numFmtId="9" fontId="4" fillId="2" borderId="2" xfId="0" applyNumberFormat="1" applyFont="1" applyFill="1" applyBorder="1" applyAlignment="1">
      <alignment horizontal="center" wrapText="1"/>
    </xf>
    <xf numFmtId="0" fontId="4" fillId="2" borderId="11" xfId="0" applyFont="1" applyFill="1" applyBorder="1" applyAlignment="1">
      <alignment wrapText="1"/>
    </xf>
    <xf numFmtId="164" fontId="7" fillId="3" borderId="16" xfId="0" applyNumberFormat="1" applyFont="1" applyFill="1" applyBorder="1"/>
    <xf numFmtId="164" fontId="5" fillId="3" borderId="17" xfId="0" applyNumberFormat="1" applyFont="1" applyFill="1" applyBorder="1"/>
    <xf numFmtId="164" fontId="5" fillId="3" borderId="18" xfId="0" applyNumberFormat="1" applyFont="1" applyFill="1" applyBorder="1"/>
    <xf numFmtId="4" fontId="7" fillId="3" borderId="19" xfId="0" applyNumberFormat="1" applyFont="1" applyFill="1" applyBorder="1"/>
    <xf numFmtId="9" fontId="4" fillId="2" borderId="19" xfId="1" applyFont="1" applyFill="1" applyBorder="1"/>
    <xf numFmtId="164" fontId="5" fillId="3" borderId="20" xfId="0" applyNumberFormat="1" applyFont="1" applyFill="1" applyBorder="1"/>
    <xf numFmtId="0" fontId="5" fillId="0" borderId="0" xfId="0" applyFont="1" applyAlignment="1">
      <alignment vertical="top" wrapText="1"/>
    </xf>
    <xf numFmtId="0" fontId="4" fillId="2" borderId="2" xfId="0" applyFont="1" applyFill="1" applyBorder="1" applyAlignment="1">
      <alignment horizontal="center" wrapText="1"/>
    </xf>
    <xf numFmtId="3" fontId="4" fillId="2" borderId="2" xfId="0" applyNumberFormat="1" applyFont="1" applyFill="1" applyBorder="1" applyAlignment="1">
      <alignment horizontal="center" wrapText="1"/>
    </xf>
    <xf numFmtId="3" fontId="16" fillId="4" borderId="9" xfId="0" applyNumberFormat="1" applyFont="1" applyFill="1" applyBorder="1"/>
    <xf numFmtId="3" fontId="16" fillId="4" borderId="10" xfId="0" applyNumberFormat="1" applyFont="1" applyFill="1" applyBorder="1"/>
    <xf numFmtId="3" fontId="5" fillId="0" borderId="0" xfId="0" applyNumberFormat="1" applyFont="1"/>
    <xf numFmtId="0" fontId="12" fillId="0" borderId="0" xfId="0" applyFont="1"/>
    <xf numFmtId="0" fontId="12" fillId="6" borderId="0" xfId="0" applyFont="1" applyFill="1"/>
    <xf numFmtId="0" fontId="17" fillId="7" borderId="9" xfId="0" applyFont="1" applyFill="1" applyBorder="1"/>
    <xf numFmtId="4" fontId="5" fillId="3" borderId="5" xfId="0" applyNumberFormat="1" applyFont="1" applyFill="1" applyBorder="1"/>
    <xf numFmtId="0" fontId="4" fillId="2" borderId="12" xfId="0" applyFont="1" applyFill="1" applyBorder="1" applyAlignment="1">
      <alignment horizontal="center" wrapText="1"/>
    </xf>
    <xf numFmtId="3" fontId="18" fillId="8" borderId="10" xfId="0" applyNumberFormat="1" applyFont="1" applyFill="1" applyBorder="1"/>
    <xf numFmtId="0" fontId="7" fillId="9" borderId="21" xfId="0" applyFont="1" applyFill="1" applyBorder="1"/>
    <xf numFmtId="0" fontId="7" fillId="9" borderId="22" xfId="0" applyFont="1" applyFill="1" applyBorder="1"/>
    <xf numFmtId="3" fontId="19" fillId="9" borderId="22" xfId="0" applyNumberFormat="1" applyFont="1" applyFill="1" applyBorder="1"/>
    <xf numFmtId="9" fontId="7" fillId="9" borderId="22" xfId="0" applyNumberFormat="1" applyFont="1" applyFill="1" applyBorder="1"/>
    <xf numFmtId="0" fontId="4" fillId="9" borderId="22" xfId="0" applyFont="1" applyFill="1" applyBorder="1"/>
    <xf numFmtId="0" fontId="4" fillId="9" borderId="23" xfId="0" applyFont="1" applyFill="1" applyBorder="1"/>
    <xf numFmtId="10" fontId="16" fillId="4" borderId="9" xfId="0" applyNumberFormat="1" applyFont="1" applyFill="1" applyBorder="1"/>
    <xf numFmtId="3" fontId="18" fillId="0" borderId="0" xfId="0" applyNumberFormat="1" applyFont="1"/>
    <xf numFmtId="164" fontId="7" fillId="3" borderId="24" xfId="0" applyNumberFormat="1" applyFont="1" applyFill="1" applyBorder="1"/>
    <xf numFmtId="164" fontId="5" fillId="3" borderId="25" xfId="0" applyNumberFormat="1" applyFont="1" applyFill="1" applyBorder="1"/>
    <xf numFmtId="164" fontId="7" fillId="3" borderId="25" xfId="0" applyNumberFormat="1" applyFont="1" applyFill="1" applyBorder="1"/>
    <xf numFmtId="4" fontId="5" fillId="5" borderId="25" xfId="0" applyNumberFormat="1" applyFont="1" applyFill="1" applyBorder="1" applyAlignment="1">
      <alignment horizontal="right"/>
    </xf>
    <xf numFmtId="9" fontId="4" fillId="2" borderId="26" xfId="1" applyFont="1" applyFill="1" applyBorder="1"/>
    <xf numFmtId="3" fontId="7" fillId="3" borderId="27" xfId="0" applyNumberFormat="1" applyFont="1" applyFill="1" applyBorder="1"/>
    <xf numFmtId="4" fontId="5" fillId="5" borderId="28" xfId="0" applyNumberFormat="1" applyFont="1" applyFill="1" applyBorder="1" applyAlignment="1">
      <alignment horizontal="right"/>
    </xf>
    <xf numFmtId="3" fontId="7" fillId="9" borderId="22" xfId="0" applyNumberFormat="1" applyFont="1" applyFill="1" applyBorder="1"/>
    <xf numFmtId="9" fontId="4" fillId="9" borderId="21" xfId="1" applyFont="1" applyFill="1" applyBorder="1"/>
    <xf numFmtId="0" fontId="20" fillId="2" borderId="29" xfId="0" applyFont="1" applyFill="1" applyBorder="1"/>
    <xf numFmtId="0" fontId="20" fillId="2" borderId="30" xfId="0" applyFont="1" applyFill="1" applyBorder="1"/>
    <xf numFmtId="0" fontId="20" fillId="2" borderId="31" xfId="0" applyFont="1" applyFill="1" applyBorder="1"/>
    <xf numFmtId="0" fontId="21" fillId="0" borderId="0" xfId="0" applyFont="1"/>
    <xf numFmtId="0" fontId="22" fillId="0" borderId="0" xfId="0" applyFont="1"/>
    <xf numFmtId="49" fontId="23" fillId="2" borderId="6" xfId="0" applyNumberFormat="1" applyFont="1" applyFill="1" applyBorder="1" applyAlignment="1">
      <alignment wrapText="1"/>
    </xf>
    <xf numFmtId="0" fontId="24" fillId="2" borderId="32" xfId="0" applyFont="1" applyFill="1" applyBorder="1" applyAlignment="1">
      <alignment vertical="center" wrapText="1"/>
    </xf>
    <xf numFmtId="0" fontId="25" fillId="2" borderId="33" xfId="0" applyFont="1" applyFill="1" applyBorder="1" applyAlignment="1">
      <alignment vertical="center"/>
    </xf>
    <xf numFmtId="0" fontId="25" fillId="2" borderId="34" xfId="0" applyFont="1" applyFill="1" applyBorder="1" applyAlignment="1">
      <alignment vertical="center"/>
    </xf>
    <xf numFmtId="0" fontId="25" fillId="2" borderId="32" xfId="0" applyFont="1" applyFill="1" applyBorder="1" applyAlignment="1">
      <alignment vertical="center"/>
    </xf>
    <xf numFmtId="0" fontId="25" fillId="2" borderId="33" xfId="0" applyFont="1" applyFill="1" applyBorder="1" applyAlignment="1">
      <alignment vertical="center" wrapText="1"/>
    </xf>
    <xf numFmtId="0" fontId="25" fillId="2" borderId="32" xfId="0" applyFont="1" applyFill="1" applyBorder="1" applyAlignment="1">
      <alignment vertical="center" wrapText="1"/>
    </xf>
    <xf numFmtId="0" fontId="26" fillId="2" borderId="33" xfId="0" applyFont="1" applyFill="1" applyBorder="1" applyAlignment="1">
      <alignment vertical="center"/>
    </xf>
    <xf numFmtId="0" fontId="26" fillId="2" borderId="32" xfId="0" applyFont="1" applyFill="1" applyBorder="1" applyAlignment="1">
      <alignment vertical="center" wrapText="1"/>
    </xf>
    <xf numFmtId="0" fontId="26" fillId="2" borderId="34" xfId="0" applyFont="1" applyFill="1" applyBorder="1" applyAlignment="1">
      <alignment vertical="center"/>
    </xf>
    <xf numFmtId="0" fontId="26" fillId="2" borderId="35" xfId="0" applyFont="1" applyFill="1" applyBorder="1" applyAlignment="1">
      <alignment vertical="center"/>
    </xf>
    <xf numFmtId="3" fontId="18" fillId="8" borderId="14" xfId="0" applyNumberFormat="1" applyFont="1" applyFill="1" applyBorder="1"/>
    <xf numFmtId="9" fontId="4" fillId="9" borderId="22" xfId="1" applyFont="1" applyFill="1" applyBorder="1"/>
    <xf numFmtId="0" fontId="26" fillId="2" borderId="33" xfId="0" applyFont="1" applyFill="1" applyBorder="1" applyAlignment="1">
      <alignment vertical="center" wrapText="1"/>
    </xf>
    <xf numFmtId="0" fontId="27" fillId="2" borderId="33" xfId="0" applyFont="1" applyFill="1" applyBorder="1" applyAlignment="1">
      <alignment vertical="center"/>
    </xf>
    <xf numFmtId="0" fontId="25" fillId="2" borderId="34" xfId="0" applyFont="1" applyFill="1" applyBorder="1" applyAlignment="1">
      <alignment vertical="center" wrapText="1"/>
    </xf>
    <xf numFmtId="3" fontId="5" fillId="3" borderId="0" xfId="0" applyNumberFormat="1" applyFont="1" applyFill="1"/>
    <xf numFmtId="4" fontId="5" fillId="3" borderId="0" xfId="0" applyNumberFormat="1" applyFont="1" applyFill="1"/>
    <xf numFmtId="3" fontId="16" fillId="4" borderId="0" xfId="0" applyNumberFormat="1" applyFont="1" applyFill="1"/>
    <xf numFmtId="0" fontId="17" fillId="7" borderId="0" xfId="0" applyFont="1" applyFill="1"/>
    <xf numFmtId="10" fontId="16" fillId="4" borderId="0" xfId="0" applyNumberFormat="1" applyFont="1" applyFill="1"/>
    <xf numFmtId="3" fontId="16" fillId="4" borderId="8" xfId="0" applyNumberFormat="1" applyFont="1" applyFill="1" applyBorder="1"/>
    <xf numFmtId="3" fontId="18" fillId="8" borderId="8" xfId="0" applyNumberFormat="1" applyFont="1" applyFill="1" applyBorder="1"/>
    <xf numFmtId="0" fontId="26" fillId="2" borderId="34" xfId="0" applyFont="1" applyFill="1" applyBorder="1" applyAlignment="1">
      <alignment vertical="center" wrapText="1"/>
    </xf>
    <xf numFmtId="0" fontId="11" fillId="2" borderId="7" xfId="0" applyFont="1" applyFill="1" applyBorder="1"/>
    <xf numFmtId="0" fontId="28" fillId="2" borderId="11" xfId="0" applyFont="1" applyFill="1" applyBorder="1" applyAlignment="1">
      <alignment wrapText="1"/>
    </xf>
    <xf numFmtId="0" fontId="29" fillId="2" borderId="7" xfId="0" applyFont="1" applyFill="1" applyBorder="1" applyAlignment="1">
      <alignment wrapText="1"/>
    </xf>
    <xf numFmtId="3" fontId="30" fillId="8" borderId="10" xfId="0" applyNumberFormat="1" applyFont="1" applyFill="1" applyBorder="1"/>
    <xf numFmtId="3" fontId="30" fillId="8" borderId="8" xfId="0" applyNumberFormat="1" applyFont="1" applyFill="1" applyBorder="1"/>
    <xf numFmtId="164" fontId="30" fillId="3" borderId="20" xfId="0" applyNumberFormat="1" applyFont="1" applyFill="1" applyBorder="1"/>
    <xf numFmtId="0" fontId="31" fillId="0" borderId="0" xfId="0" applyFont="1"/>
    <xf numFmtId="4" fontId="30" fillId="5" borderId="25" xfId="0" applyNumberFormat="1" applyFont="1" applyFill="1" applyBorder="1" applyAlignment="1">
      <alignment horizontal="right"/>
    </xf>
    <xf numFmtId="9" fontId="28" fillId="9" borderId="21" xfId="1" applyFont="1" applyFill="1" applyBorder="1"/>
    <xf numFmtId="0" fontId="28" fillId="2" borderId="12" xfId="0" applyFont="1" applyFill="1" applyBorder="1" applyAlignment="1">
      <alignment horizontal="center" wrapText="1"/>
    </xf>
    <xf numFmtId="0" fontId="28" fillId="2" borderId="3" xfId="0" applyFont="1" applyFill="1" applyBorder="1" applyAlignment="1">
      <alignment wrapText="1"/>
    </xf>
    <xf numFmtId="0" fontId="27" fillId="7" borderId="9" xfId="0" applyFont="1" applyFill="1" applyBorder="1"/>
    <xf numFmtId="0" fontId="27" fillId="7" borderId="0" xfId="0" applyFont="1" applyFill="1"/>
    <xf numFmtId="164" fontId="30" fillId="3" borderId="17" xfId="0" applyNumberFormat="1" applyFont="1" applyFill="1" applyBorder="1"/>
    <xf numFmtId="0" fontId="30" fillId="0" borderId="0" xfId="0" applyFont="1"/>
    <xf numFmtId="0" fontId="29" fillId="9" borderId="22" xfId="0" applyFont="1" applyFill="1" applyBorder="1"/>
    <xf numFmtId="0" fontId="4" fillId="2" borderId="1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3" fontId="4" fillId="2" borderId="12" xfId="0" applyNumberFormat="1" applyFont="1" applyFill="1" applyBorder="1" applyAlignment="1">
      <alignment horizontal="center" wrapText="1"/>
    </xf>
    <xf numFmtId="3" fontId="4" fillId="2" borderId="2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27">
    <cellStyle name="Benyttet hyperkobling" xfId="23" builtinId="9" hidden="1"/>
    <cellStyle name="Benyttet hyperkobling" xfId="17" builtinId="9" hidden="1"/>
    <cellStyle name="Benyttet hyperkobling" xfId="21" builtinId="9" hidden="1"/>
    <cellStyle name="Benyttet hyperkobling" xfId="15" builtinId="9" hidden="1"/>
    <cellStyle name="Benyttet hyperkobling" xfId="19" builtinId="9" hidden="1"/>
    <cellStyle name="Benyttet hyperkobling" xfId="7" builtinId="9" hidden="1"/>
    <cellStyle name="Benyttet hyperkobling" xfId="3" builtinId="9" hidden="1"/>
    <cellStyle name="Benyttet hyperkobling" xfId="13" builtinId="9" hidden="1"/>
    <cellStyle name="Benyttet hyperkobling" xfId="11" builtinId="9" hidden="1"/>
    <cellStyle name="Benyttet hyperkobling" xfId="5" builtinId="9" hidden="1"/>
    <cellStyle name="Benyttet hyperkobling" xfId="9" builtinId="9" hidden="1"/>
    <cellStyle name="Hyperkobling" xfId="22" builtinId="8" hidden="1"/>
    <cellStyle name="Hyperkobling" xfId="20" builtinId="8" hidden="1"/>
    <cellStyle name="Hyperkobling" xfId="16" builtinId="8" hidden="1"/>
    <cellStyle name="Hyperkobling" xfId="18" builtinId="8" hidden="1"/>
    <cellStyle name="Hyperkobling" xfId="14" builtinId="8" hidden="1"/>
    <cellStyle name="Hyperkobling" xfId="2" builtinId="8" hidden="1"/>
    <cellStyle name="Hyperkobling" xfId="4" builtinId="8" hidden="1"/>
    <cellStyle name="Hyperkobling" xfId="6" builtinId="8" hidden="1"/>
    <cellStyle name="Hyperkobling" xfId="8" builtinId="8" hidden="1"/>
    <cellStyle name="Hyperkobling" xfId="10" builtinId="8" hidden="1"/>
    <cellStyle name="Hyperkobling" xfId="12" builtinId="8" hidden="1"/>
    <cellStyle name="Normal" xfId="0" builtinId="0"/>
    <cellStyle name="Normal 2" xfId="24" xr:uid="{00000000-0005-0000-0000-000017000000}"/>
    <cellStyle name="Normal 3" xfId="25" xr:uid="{00000000-0005-0000-0000-000018000000}"/>
    <cellStyle name="Prosent" xfId="1" builtinId="5"/>
    <cellStyle name="Prosent 2" xfId="26" xr:uid="{00000000-0005-0000-0000-00001A000000}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AC153"/>
  <sheetViews>
    <sheetView showGridLines="0" tabSelected="1" zoomScale="80" zoomScaleNormal="80" workbookViewId="0">
      <pane xSplit="5" ySplit="2" topLeftCell="J3" activePane="bottomRight" state="frozenSplit"/>
      <selection pane="topRight"/>
      <selection pane="bottomLeft" activeCell="A3" sqref="A3"/>
      <selection pane="bottomRight" activeCell="N2" sqref="N2"/>
    </sheetView>
  </sheetViews>
  <sheetFormatPr baseColWidth="10" defaultColWidth="10.81640625" defaultRowHeight="12.75" customHeight="1" x14ac:dyDescent="0.3"/>
  <cols>
    <col min="1" max="1" width="46.26953125" style="5" customWidth="1"/>
    <col min="2" max="2" width="34" style="5" customWidth="1"/>
    <col min="3" max="3" width="15.7265625" style="5" hidden="1" customWidth="1"/>
    <col min="4" max="4" width="29.1796875" style="5" customWidth="1"/>
    <col min="5" max="5" width="26.1796875" style="5" customWidth="1"/>
    <col min="6" max="6" width="9.1796875" style="11" customWidth="1"/>
    <col min="7" max="7" width="11.26953125" style="11" customWidth="1"/>
    <col min="8" max="8" width="6.54296875" style="11" customWidth="1"/>
    <col min="9" max="9" width="20.54296875" style="5" customWidth="1"/>
    <col min="10" max="10" width="16.81640625" style="5" customWidth="1"/>
    <col min="11" max="11" width="18.81640625" style="5" customWidth="1"/>
    <col min="12" max="13" width="12.7265625" style="5" customWidth="1"/>
    <col min="14" max="15" width="16.81640625" style="5" customWidth="1"/>
    <col min="16" max="16" width="27.7265625" style="5" customWidth="1"/>
    <col min="17" max="17" width="5.81640625" style="5" customWidth="1"/>
    <col min="18" max="18" width="4.54296875" style="5" customWidth="1"/>
    <col min="19" max="20" width="10.81640625" style="5" customWidth="1"/>
    <col min="21" max="21" width="9.81640625" style="13" customWidth="1"/>
    <col min="22" max="22" width="10.81640625" style="5" customWidth="1"/>
    <col min="23" max="23" width="16.7265625" style="5" customWidth="1"/>
    <col min="24" max="24" width="18.7265625" style="5" customWidth="1"/>
    <col min="25" max="25" width="18.7265625" style="12" customWidth="1"/>
    <col min="26" max="26" width="14.26953125" style="12" customWidth="1"/>
    <col min="27" max="29" width="18.7265625" style="12" customWidth="1"/>
    <col min="30" max="16384" width="10.81640625" style="5"/>
  </cols>
  <sheetData>
    <row r="1" spans="1:29" ht="15.5" x14ac:dyDescent="0.35">
      <c r="A1" s="1" t="s">
        <v>0</v>
      </c>
      <c r="B1" s="2"/>
      <c r="C1" s="2"/>
      <c r="D1" s="2"/>
      <c r="E1" s="2">
        <f ca="1">+A:H</f>
        <v>0</v>
      </c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7"/>
      <c r="V1" s="2"/>
      <c r="W1" s="2"/>
      <c r="X1" s="2"/>
      <c r="Y1" s="4"/>
      <c r="Z1" s="4"/>
      <c r="AA1" s="97"/>
      <c r="AB1" s="4"/>
      <c r="AC1" s="4"/>
    </row>
    <row r="2" spans="1:29" ht="48" x14ac:dyDescent="0.3">
      <c r="A2" s="28" t="s">
        <v>1</v>
      </c>
      <c r="B2" s="29" t="s">
        <v>2</v>
      </c>
      <c r="C2" s="29" t="s">
        <v>3</v>
      </c>
      <c r="D2" s="113" t="s">
        <v>4</v>
      </c>
      <c r="E2" s="114"/>
      <c r="F2" s="41" t="s">
        <v>5</v>
      </c>
      <c r="G2" s="115" t="s">
        <v>6</v>
      </c>
      <c r="H2" s="116"/>
      <c r="I2" s="30" t="s">
        <v>7</v>
      </c>
      <c r="J2" s="30" t="s">
        <v>8</v>
      </c>
      <c r="K2" s="30" t="s">
        <v>9</v>
      </c>
      <c r="L2" s="30" t="s">
        <v>10</v>
      </c>
      <c r="M2" s="30" t="s">
        <v>11</v>
      </c>
      <c r="N2" s="106" t="s">
        <v>12</v>
      </c>
      <c r="O2" s="49" t="s">
        <v>13</v>
      </c>
      <c r="P2" s="49" t="s">
        <v>141</v>
      </c>
      <c r="Q2" s="113" t="s">
        <v>14</v>
      </c>
      <c r="R2" s="114"/>
      <c r="S2" s="30" t="s">
        <v>15</v>
      </c>
      <c r="T2" s="30" t="s">
        <v>16</v>
      </c>
      <c r="U2" s="31" t="s">
        <v>17</v>
      </c>
      <c r="V2" s="30" t="s">
        <v>18</v>
      </c>
      <c r="W2" s="30" t="s">
        <v>19</v>
      </c>
      <c r="X2" s="40" t="s">
        <v>20</v>
      </c>
      <c r="Y2" s="32" t="s">
        <v>21</v>
      </c>
      <c r="Z2" s="32" t="s">
        <v>22</v>
      </c>
      <c r="AA2" s="98" t="s">
        <v>23</v>
      </c>
      <c r="AB2" s="32" t="s">
        <v>24</v>
      </c>
      <c r="AC2" s="32" t="s">
        <v>25</v>
      </c>
    </row>
    <row r="3" spans="1:29" ht="13" x14ac:dyDescent="0.3">
      <c r="A3" s="14" t="s">
        <v>26</v>
      </c>
      <c r="B3" s="15"/>
      <c r="C3" s="15"/>
      <c r="D3" s="22"/>
      <c r="E3" s="7"/>
      <c r="F3" s="16"/>
      <c r="G3" s="16"/>
      <c r="H3" s="16"/>
      <c r="I3" s="7"/>
      <c r="J3" s="7"/>
      <c r="K3" s="7"/>
      <c r="L3" s="7"/>
      <c r="M3" s="7"/>
      <c r="N3" s="107"/>
      <c r="O3" s="7"/>
      <c r="P3" s="7"/>
      <c r="Q3" s="7"/>
      <c r="R3" s="7"/>
      <c r="S3" s="7"/>
      <c r="T3" s="7"/>
      <c r="U3" s="7"/>
      <c r="V3" s="7"/>
      <c r="W3" s="7"/>
      <c r="X3" s="7"/>
      <c r="Y3" s="21"/>
      <c r="Z3" s="21"/>
      <c r="AA3" s="99"/>
      <c r="AB3" s="21"/>
      <c r="AC3" s="21"/>
    </row>
    <row r="4" spans="1:29" s="44" customFormat="1" ht="13" x14ac:dyDescent="0.3">
      <c r="A4" s="74" t="s">
        <v>27</v>
      </c>
      <c r="B4" s="9"/>
      <c r="C4" s="9"/>
      <c r="D4" s="18">
        <v>1</v>
      </c>
      <c r="E4" s="9" t="s">
        <v>28</v>
      </c>
      <c r="F4" s="9">
        <v>1200</v>
      </c>
      <c r="G4" s="9">
        <f t="shared" ref="G4:G59" si="0">D4*F4</f>
        <v>1200</v>
      </c>
      <c r="H4" s="9" t="str">
        <f t="shared" ref="H4:H71" si="1">E4</f>
        <v>KG</v>
      </c>
      <c r="I4" s="42"/>
      <c r="J4" s="42"/>
      <c r="K4" s="42"/>
      <c r="L4" s="42"/>
      <c r="M4" s="47"/>
      <c r="N4" s="108"/>
      <c r="O4" s="47"/>
      <c r="P4" s="47"/>
      <c r="Q4" s="42"/>
      <c r="R4" s="9" t="str">
        <f t="shared" ref="R4:R43" si="2">E4</f>
        <v>KG</v>
      </c>
      <c r="S4" s="42"/>
      <c r="T4" s="9" t="e">
        <f t="shared" ref="T4:T59" si="3">S4/Q4</f>
        <v>#DIV/0!</v>
      </c>
      <c r="U4" s="57"/>
      <c r="V4" s="18">
        <f t="shared" ref="V4:V10" si="4">S4-(S4*U4)</f>
        <v>0</v>
      </c>
      <c r="W4" s="9" t="e">
        <f t="shared" ref="W4:W43" si="5">G4*T4</f>
        <v>#DIV/0!</v>
      </c>
      <c r="X4" s="9" t="e">
        <f t="shared" ref="X4:X71" si="6">W4-(W4*U4)</f>
        <v>#DIV/0!</v>
      </c>
      <c r="Y4" s="43"/>
      <c r="Z4" s="50">
        <f>IF(M4="JA",G4,0)</f>
        <v>0</v>
      </c>
      <c r="AA4" s="100">
        <f>IF(N4="JA",G4,0)</f>
        <v>0</v>
      </c>
      <c r="AB4" s="50">
        <f>IF(O4="JA",G4,0)</f>
        <v>0</v>
      </c>
      <c r="AC4" s="43"/>
    </row>
    <row r="5" spans="1:29" ht="13" x14ac:dyDescent="0.3">
      <c r="A5" s="75" t="s">
        <v>30</v>
      </c>
      <c r="B5" s="8"/>
      <c r="C5" s="8"/>
      <c r="D5" s="18">
        <v>1</v>
      </c>
      <c r="E5" s="8" t="s">
        <v>28</v>
      </c>
      <c r="F5" s="9">
        <v>2000</v>
      </c>
      <c r="G5" s="9">
        <f t="shared" ref="G5:G9" si="7">D5*F5</f>
        <v>2000</v>
      </c>
      <c r="H5" s="8" t="str">
        <f t="shared" ref="H5:H10" si="8">E5</f>
        <v>KG</v>
      </c>
      <c r="I5" s="19"/>
      <c r="J5" s="19"/>
      <c r="K5" s="42"/>
      <c r="L5" s="42"/>
      <c r="M5" s="47"/>
      <c r="N5" s="108"/>
      <c r="O5" s="47"/>
      <c r="P5" s="47"/>
      <c r="Q5" s="42"/>
      <c r="R5" s="8" t="str">
        <f t="shared" si="2"/>
        <v>KG</v>
      </c>
      <c r="S5" s="42"/>
      <c r="T5" s="18" t="e">
        <f t="shared" ref="T5:T9" si="9">S5/Q5</f>
        <v>#DIV/0!</v>
      </c>
      <c r="U5" s="57"/>
      <c r="V5" s="18">
        <f t="shared" si="4"/>
        <v>0</v>
      </c>
      <c r="W5" s="18" t="e">
        <f t="shared" si="5"/>
        <v>#DIV/0!</v>
      </c>
      <c r="X5" s="18" t="e">
        <f t="shared" ref="X5:X10" si="10">W5-(W5*U5)</f>
        <v>#DIV/0!</v>
      </c>
      <c r="Y5" s="20"/>
      <c r="Z5" s="50">
        <f t="shared" ref="Z5:Z75" si="11">IF(M5="JA",G5,0)</f>
        <v>0</v>
      </c>
      <c r="AA5" s="100">
        <f t="shared" ref="AA5:AA75" si="12">IF(N5="JA",G5,0)</f>
        <v>0</v>
      </c>
      <c r="AB5" s="50"/>
      <c r="AC5" s="20"/>
    </row>
    <row r="6" spans="1:29" ht="13" x14ac:dyDescent="0.3">
      <c r="A6" s="75" t="s">
        <v>31</v>
      </c>
      <c r="B6" s="8" t="s">
        <v>32</v>
      </c>
      <c r="C6" s="8"/>
      <c r="D6" s="18">
        <v>5</v>
      </c>
      <c r="E6" s="8" t="s">
        <v>28</v>
      </c>
      <c r="F6" s="9">
        <v>400</v>
      </c>
      <c r="G6" s="9">
        <f t="shared" si="7"/>
        <v>2000</v>
      </c>
      <c r="H6" s="8" t="str">
        <f t="shared" si="8"/>
        <v>KG</v>
      </c>
      <c r="I6" s="19"/>
      <c r="J6" s="19"/>
      <c r="K6" s="42"/>
      <c r="L6" s="42"/>
      <c r="M6" s="47"/>
      <c r="N6" s="108"/>
      <c r="O6" s="47"/>
      <c r="P6" s="47"/>
      <c r="Q6" s="42"/>
      <c r="R6" s="8" t="str">
        <f t="shared" si="2"/>
        <v>KG</v>
      </c>
      <c r="S6" s="42"/>
      <c r="T6" s="18" t="e">
        <f t="shared" si="9"/>
        <v>#DIV/0!</v>
      </c>
      <c r="U6" s="57"/>
      <c r="V6" s="18">
        <f t="shared" si="4"/>
        <v>0</v>
      </c>
      <c r="W6" s="18" t="e">
        <f t="shared" si="5"/>
        <v>#DIV/0!</v>
      </c>
      <c r="X6" s="18" t="e">
        <f t="shared" si="10"/>
        <v>#DIV/0!</v>
      </c>
      <c r="Y6" s="20"/>
      <c r="Z6" s="50">
        <f t="shared" si="11"/>
        <v>0</v>
      </c>
      <c r="AA6" s="100">
        <f t="shared" si="12"/>
        <v>0</v>
      </c>
      <c r="AB6" s="50"/>
      <c r="AC6" s="20"/>
    </row>
    <row r="7" spans="1:29" ht="13" x14ac:dyDescent="0.3">
      <c r="A7" s="75" t="s">
        <v>33</v>
      </c>
      <c r="B7" s="8" t="s">
        <v>34</v>
      </c>
      <c r="C7" s="8"/>
      <c r="D7" s="18">
        <v>1</v>
      </c>
      <c r="E7" s="8" t="s">
        <v>28</v>
      </c>
      <c r="F7" s="9">
        <v>400</v>
      </c>
      <c r="G7" s="9">
        <f t="shared" ref="G7" si="13">D7*F7</f>
        <v>400</v>
      </c>
      <c r="H7" s="8" t="str">
        <f t="shared" ref="H7" si="14">E7</f>
        <v>KG</v>
      </c>
      <c r="I7" s="19"/>
      <c r="J7" s="19"/>
      <c r="K7" s="42"/>
      <c r="L7" s="42"/>
      <c r="M7" s="47"/>
      <c r="N7" s="108"/>
      <c r="O7" s="47"/>
      <c r="P7" s="47"/>
      <c r="Q7" s="42"/>
      <c r="R7" s="8" t="str">
        <f t="shared" si="2"/>
        <v>KG</v>
      </c>
      <c r="S7" s="42"/>
      <c r="T7" s="18" t="e">
        <f t="shared" ref="T7" si="15">S7/Q7</f>
        <v>#DIV/0!</v>
      </c>
      <c r="U7" s="57"/>
      <c r="V7" s="18">
        <f t="shared" ref="V7" si="16">S7-(S7*U7)</f>
        <v>0</v>
      </c>
      <c r="W7" s="18" t="e">
        <f t="shared" si="5"/>
        <v>#DIV/0!</v>
      </c>
      <c r="X7" s="18" t="e">
        <f t="shared" ref="X7" si="17">W7-(W7*U7)</f>
        <v>#DIV/0!</v>
      </c>
      <c r="Y7" s="20"/>
      <c r="Z7" s="50">
        <f t="shared" si="11"/>
        <v>0</v>
      </c>
      <c r="AA7" s="100">
        <f t="shared" si="12"/>
        <v>0</v>
      </c>
      <c r="AB7" s="50"/>
      <c r="AC7" s="20"/>
    </row>
    <row r="8" spans="1:29" ht="13" x14ac:dyDescent="0.3">
      <c r="A8" s="75" t="s">
        <v>35</v>
      </c>
      <c r="B8" s="8" t="s">
        <v>36</v>
      </c>
      <c r="C8" s="8"/>
      <c r="D8" s="18">
        <v>3</v>
      </c>
      <c r="E8" s="8" t="s">
        <v>28</v>
      </c>
      <c r="F8" s="9">
        <v>175</v>
      </c>
      <c r="G8" s="9">
        <f>D8*F8</f>
        <v>525</v>
      </c>
      <c r="H8" s="8" t="str">
        <f>E8</f>
        <v>KG</v>
      </c>
      <c r="I8" s="19"/>
      <c r="J8" s="19"/>
      <c r="K8" s="42"/>
      <c r="L8" s="42"/>
      <c r="M8" s="47"/>
      <c r="N8" s="108"/>
      <c r="O8" s="47"/>
      <c r="P8" s="47"/>
      <c r="Q8" s="42"/>
      <c r="R8" s="8" t="str">
        <f t="shared" si="2"/>
        <v>KG</v>
      </c>
      <c r="S8" s="42"/>
      <c r="T8" s="18" t="e">
        <f>S8/Q8</f>
        <v>#DIV/0!</v>
      </c>
      <c r="U8" s="57"/>
      <c r="V8" s="18">
        <f>S8-(S8*U8)</f>
        <v>0</v>
      </c>
      <c r="W8" s="18" t="e">
        <f t="shared" si="5"/>
        <v>#DIV/0!</v>
      </c>
      <c r="X8" s="18" t="e">
        <f>W8-(W8*U8)</f>
        <v>#DIV/0!</v>
      </c>
      <c r="Y8" s="20"/>
      <c r="Z8" s="50">
        <f t="shared" si="11"/>
        <v>0</v>
      </c>
      <c r="AA8" s="100">
        <f t="shared" si="12"/>
        <v>0</v>
      </c>
      <c r="AB8" s="50"/>
      <c r="AC8" s="20"/>
    </row>
    <row r="9" spans="1:29" ht="13" x14ac:dyDescent="0.3">
      <c r="A9" s="76" t="s">
        <v>37</v>
      </c>
      <c r="B9" s="10"/>
      <c r="C9" s="10"/>
      <c r="D9" s="48">
        <v>1</v>
      </c>
      <c r="E9" s="10" t="s">
        <v>28</v>
      </c>
      <c r="F9" s="24">
        <v>2100</v>
      </c>
      <c r="G9" s="24">
        <f t="shared" si="7"/>
        <v>2100</v>
      </c>
      <c r="H9" s="10" t="str">
        <f t="shared" si="8"/>
        <v>KG</v>
      </c>
      <c r="I9" s="25"/>
      <c r="J9" s="25"/>
      <c r="K9" s="42"/>
      <c r="L9" s="42"/>
      <c r="M9" s="47"/>
      <c r="N9" s="108"/>
      <c r="O9" s="47"/>
      <c r="P9" s="47"/>
      <c r="Q9" s="42"/>
      <c r="R9" s="10" t="str">
        <f t="shared" si="2"/>
        <v>KG</v>
      </c>
      <c r="S9" s="42"/>
      <c r="T9" s="18" t="e">
        <f t="shared" si="9"/>
        <v>#DIV/0!</v>
      </c>
      <c r="U9" s="57"/>
      <c r="V9" s="18">
        <f t="shared" si="4"/>
        <v>0</v>
      </c>
      <c r="W9" s="18" t="e">
        <f t="shared" si="5"/>
        <v>#DIV/0!</v>
      </c>
      <c r="X9" s="18" t="e">
        <f t="shared" si="10"/>
        <v>#DIV/0!</v>
      </c>
      <c r="Y9" s="26"/>
      <c r="Z9" s="50">
        <f t="shared" si="11"/>
        <v>0</v>
      </c>
      <c r="AA9" s="100">
        <f t="shared" si="12"/>
        <v>0</v>
      </c>
      <c r="AB9" s="84"/>
      <c r="AC9" s="26"/>
    </row>
    <row r="10" spans="1:29" ht="13" x14ac:dyDescent="0.3">
      <c r="A10" s="77" t="s">
        <v>38</v>
      </c>
      <c r="B10" s="8"/>
      <c r="C10" s="8"/>
      <c r="D10" s="18">
        <v>1</v>
      </c>
      <c r="E10" s="8" t="s">
        <v>28</v>
      </c>
      <c r="F10" s="9">
        <v>1600</v>
      </c>
      <c r="G10" s="9">
        <f t="shared" ref="G10" si="18">D10*F10</f>
        <v>1600</v>
      </c>
      <c r="H10" s="8" t="str">
        <f t="shared" si="8"/>
        <v>KG</v>
      </c>
      <c r="I10" s="19"/>
      <c r="J10" s="19"/>
      <c r="K10" s="42"/>
      <c r="L10" s="42"/>
      <c r="M10" s="47"/>
      <c r="N10" s="108"/>
      <c r="O10" s="47"/>
      <c r="P10" s="47"/>
      <c r="Q10" s="42"/>
      <c r="R10" s="8" t="str">
        <f t="shared" si="2"/>
        <v>KG</v>
      </c>
      <c r="S10" s="42"/>
      <c r="T10" s="18" t="e">
        <f t="shared" ref="T10" si="19">S10/Q10</f>
        <v>#DIV/0!</v>
      </c>
      <c r="U10" s="57"/>
      <c r="V10" s="18">
        <f t="shared" si="4"/>
        <v>0</v>
      </c>
      <c r="W10" s="18" t="e">
        <f t="shared" si="5"/>
        <v>#DIV/0!</v>
      </c>
      <c r="X10" s="18" t="e">
        <f t="shared" si="10"/>
        <v>#DIV/0!</v>
      </c>
      <c r="Y10" s="20"/>
      <c r="Z10" s="50">
        <f t="shared" si="11"/>
        <v>0</v>
      </c>
      <c r="AA10" s="100">
        <f t="shared" si="12"/>
        <v>0</v>
      </c>
      <c r="AB10" s="50"/>
      <c r="AC10" s="20"/>
    </row>
    <row r="11" spans="1:29" s="44" customFormat="1" ht="13" x14ac:dyDescent="0.3">
      <c r="A11" s="78" t="s">
        <v>39</v>
      </c>
      <c r="B11" s="9" t="s">
        <v>34</v>
      </c>
      <c r="C11" s="9"/>
      <c r="D11" s="18">
        <v>1</v>
      </c>
      <c r="E11" s="9" t="s">
        <v>28</v>
      </c>
      <c r="F11" s="9">
        <v>90</v>
      </c>
      <c r="G11" s="9">
        <f t="shared" si="0"/>
        <v>90</v>
      </c>
      <c r="H11" s="9" t="str">
        <f t="shared" si="1"/>
        <v>KG</v>
      </c>
      <c r="I11" s="42"/>
      <c r="J11" s="42"/>
      <c r="K11" s="42"/>
      <c r="L11" s="42"/>
      <c r="M11" s="47"/>
      <c r="N11" s="108"/>
      <c r="O11" s="47"/>
      <c r="P11" s="47"/>
      <c r="Q11" s="42"/>
      <c r="R11" s="9" t="str">
        <f t="shared" si="2"/>
        <v>KG</v>
      </c>
      <c r="S11" s="42"/>
      <c r="T11" s="9" t="e">
        <f t="shared" si="3"/>
        <v>#DIV/0!</v>
      </c>
      <c r="U11" s="57"/>
      <c r="V11" s="18">
        <f t="shared" ref="V11:V71" si="20">S11-(S11*U11)</f>
        <v>0</v>
      </c>
      <c r="W11" s="9" t="e">
        <f t="shared" si="5"/>
        <v>#DIV/0!</v>
      </c>
      <c r="X11" s="9" t="e">
        <f t="shared" si="6"/>
        <v>#DIV/0!</v>
      </c>
      <c r="Y11" s="43"/>
      <c r="Z11" s="50">
        <f t="shared" si="11"/>
        <v>0</v>
      </c>
      <c r="AA11" s="100">
        <f t="shared" si="12"/>
        <v>0</v>
      </c>
      <c r="AB11" s="50"/>
      <c r="AC11" s="43"/>
    </row>
    <row r="12" spans="1:29" s="44" customFormat="1" ht="13" x14ac:dyDescent="0.3">
      <c r="A12" s="78" t="s">
        <v>40</v>
      </c>
      <c r="B12" s="9" t="s">
        <v>34</v>
      </c>
      <c r="C12" s="9"/>
      <c r="D12" s="18">
        <v>1</v>
      </c>
      <c r="E12" s="9" t="s">
        <v>28</v>
      </c>
      <c r="F12" s="9">
        <v>10</v>
      </c>
      <c r="G12" s="9">
        <f>D12*F12</f>
        <v>10</v>
      </c>
      <c r="H12" s="9" t="str">
        <f>E12</f>
        <v>KG</v>
      </c>
      <c r="I12" s="42"/>
      <c r="J12" s="42"/>
      <c r="K12" s="42"/>
      <c r="L12" s="42"/>
      <c r="M12" s="47"/>
      <c r="N12" s="108"/>
      <c r="O12" s="47"/>
      <c r="P12" s="47"/>
      <c r="Q12" s="42"/>
      <c r="R12" s="9" t="str">
        <f t="shared" si="2"/>
        <v>KG</v>
      </c>
      <c r="S12" s="42"/>
      <c r="T12" s="9" t="e">
        <f>S12/Q12</f>
        <v>#DIV/0!</v>
      </c>
      <c r="U12" s="57"/>
      <c r="V12" s="18">
        <f>S12-(S12*U12)</f>
        <v>0</v>
      </c>
      <c r="W12" s="9" t="e">
        <f t="shared" si="5"/>
        <v>#DIV/0!</v>
      </c>
      <c r="X12" s="9" t="e">
        <f>W12-(W12*U12)</f>
        <v>#DIV/0!</v>
      </c>
      <c r="Y12" s="43"/>
      <c r="Z12" s="50">
        <f t="shared" si="11"/>
        <v>0</v>
      </c>
      <c r="AA12" s="100">
        <f t="shared" si="12"/>
        <v>0</v>
      </c>
      <c r="AB12" s="50"/>
      <c r="AC12" s="43"/>
    </row>
    <row r="13" spans="1:29" s="44" customFormat="1" ht="13" x14ac:dyDescent="0.3">
      <c r="A13" s="78" t="s">
        <v>41</v>
      </c>
      <c r="B13" s="9" t="s">
        <v>42</v>
      </c>
      <c r="C13" s="9"/>
      <c r="D13" s="18">
        <v>1</v>
      </c>
      <c r="E13" s="9" t="s">
        <v>28</v>
      </c>
      <c r="F13" s="9">
        <v>10</v>
      </c>
      <c r="G13" s="9">
        <f>D13*F13</f>
        <v>10</v>
      </c>
      <c r="H13" s="9" t="str">
        <f>E13</f>
        <v>KG</v>
      </c>
      <c r="I13" s="42"/>
      <c r="J13" s="42"/>
      <c r="K13" s="42"/>
      <c r="L13" s="42"/>
      <c r="M13" s="47"/>
      <c r="N13" s="108"/>
      <c r="O13" s="47"/>
      <c r="P13" s="47"/>
      <c r="Q13" s="42"/>
      <c r="R13" s="9" t="str">
        <f t="shared" si="2"/>
        <v>KG</v>
      </c>
      <c r="S13" s="42"/>
      <c r="T13" s="9" t="e">
        <f>S13/Q13</f>
        <v>#DIV/0!</v>
      </c>
      <c r="U13" s="57"/>
      <c r="V13" s="18">
        <f>S13-(S13*U13)</f>
        <v>0</v>
      </c>
      <c r="W13" s="9" t="e">
        <f t="shared" si="5"/>
        <v>#DIV/0!</v>
      </c>
      <c r="X13" s="9" t="e">
        <f>W13-(W13*U13)</f>
        <v>#DIV/0!</v>
      </c>
      <c r="Y13" s="43"/>
      <c r="Z13" s="50">
        <f t="shared" si="11"/>
        <v>0</v>
      </c>
      <c r="AA13" s="100">
        <f t="shared" si="12"/>
        <v>0</v>
      </c>
      <c r="AB13" s="50"/>
      <c r="AC13" s="43"/>
    </row>
    <row r="14" spans="1:29" s="44" customFormat="1" ht="13" x14ac:dyDescent="0.3">
      <c r="A14" s="78" t="s">
        <v>43</v>
      </c>
      <c r="B14" s="9" t="s">
        <v>44</v>
      </c>
      <c r="C14" s="9"/>
      <c r="D14" s="18">
        <v>13</v>
      </c>
      <c r="E14" s="9" t="s">
        <v>28</v>
      </c>
      <c r="F14" s="9">
        <v>10</v>
      </c>
      <c r="G14" s="9">
        <f>D14*F14</f>
        <v>130</v>
      </c>
      <c r="H14" s="9" t="str">
        <f t="shared" ref="H14:H15" si="21">E14</f>
        <v>KG</v>
      </c>
      <c r="I14" s="42"/>
      <c r="J14" s="42"/>
      <c r="K14" s="42"/>
      <c r="L14" s="42"/>
      <c r="M14" s="47"/>
      <c r="N14" s="108"/>
      <c r="O14" s="47"/>
      <c r="P14" s="47"/>
      <c r="Q14" s="42"/>
      <c r="R14" s="9" t="str">
        <f t="shared" si="2"/>
        <v>KG</v>
      </c>
      <c r="S14" s="42"/>
      <c r="T14" s="9" t="e">
        <f>S14/Q14</f>
        <v>#DIV/0!</v>
      </c>
      <c r="U14" s="57"/>
      <c r="V14" s="18">
        <f t="shared" ref="V14:V15" si="22">S14-(S14*U14)</f>
        <v>0</v>
      </c>
      <c r="W14" s="9" t="e">
        <f t="shared" si="5"/>
        <v>#DIV/0!</v>
      </c>
      <c r="X14" s="9" t="e">
        <f t="shared" ref="X14:X15" si="23">W14-(W14*U14)</f>
        <v>#DIV/0!</v>
      </c>
      <c r="Y14" s="43"/>
      <c r="Z14" s="50">
        <f t="shared" si="11"/>
        <v>0</v>
      </c>
      <c r="AA14" s="100">
        <f t="shared" si="12"/>
        <v>0</v>
      </c>
      <c r="AB14" s="50"/>
      <c r="AC14" s="43"/>
    </row>
    <row r="15" spans="1:29" s="44" customFormat="1" ht="13" x14ac:dyDescent="0.3">
      <c r="A15" s="78" t="s">
        <v>45</v>
      </c>
      <c r="B15" s="9" t="s">
        <v>44</v>
      </c>
      <c r="C15" s="9"/>
      <c r="D15" s="18">
        <v>13</v>
      </c>
      <c r="E15" s="9" t="s">
        <v>28</v>
      </c>
      <c r="F15" s="9">
        <v>10</v>
      </c>
      <c r="G15" s="9">
        <f t="shared" ref="G15" si="24">D15*F15</f>
        <v>130</v>
      </c>
      <c r="H15" s="9" t="str">
        <f t="shared" si="21"/>
        <v>KG</v>
      </c>
      <c r="I15" s="42"/>
      <c r="J15" s="42"/>
      <c r="K15" s="42"/>
      <c r="L15" s="42"/>
      <c r="M15" s="47"/>
      <c r="N15" s="108"/>
      <c r="O15" s="47"/>
      <c r="P15" s="47"/>
      <c r="Q15" s="42"/>
      <c r="R15" s="9" t="str">
        <f t="shared" si="2"/>
        <v>KG</v>
      </c>
      <c r="S15" s="42"/>
      <c r="T15" s="9" t="e">
        <f t="shared" ref="T15" si="25">S15/Q15</f>
        <v>#DIV/0!</v>
      </c>
      <c r="U15" s="57"/>
      <c r="V15" s="18">
        <f t="shared" si="22"/>
        <v>0</v>
      </c>
      <c r="W15" s="9" t="e">
        <f t="shared" si="5"/>
        <v>#DIV/0!</v>
      </c>
      <c r="X15" s="9" t="e">
        <f t="shared" si="23"/>
        <v>#DIV/0!</v>
      </c>
      <c r="Y15" s="43"/>
      <c r="Z15" s="50">
        <f t="shared" si="11"/>
        <v>0</v>
      </c>
      <c r="AA15" s="100">
        <f t="shared" si="12"/>
        <v>0</v>
      </c>
      <c r="AB15" s="50"/>
      <c r="AC15" s="43"/>
    </row>
    <row r="16" spans="1:29" s="44" customFormat="1" ht="13" x14ac:dyDescent="0.3">
      <c r="A16" s="78" t="s">
        <v>45</v>
      </c>
      <c r="B16" s="9" t="s">
        <v>46</v>
      </c>
      <c r="C16" s="9"/>
      <c r="D16" s="18">
        <v>3</v>
      </c>
      <c r="E16" s="9" t="s">
        <v>28</v>
      </c>
      <c r="F16" s="9">
        <v>150</v>
      </c>
      <c r="G16" s="9">
        <f>D16*F16</f>
        <v>450</v>
      </c>
      <c r="H16" s="9" t="str">
        <f>E16</f>
        <v>KG</v>
      </c>
      <c r="I16" s="42"/>
      <c r="J16" s="42"/>
      <c r="K16" s="42"/>
      <c r="L16" s="42"/>
      <c r="M16" s="47"/>
      <c r="N16" s="108"/>
      <c r="O16" s="47"/>
      <c r="P16" s="47"/>
      <c r="Q16" s="42"/>
      <c r="R16" s="9" t="str">
        <f t="shared" si="2"/>
        <v>KG</v>
      </c>
      <c r="S16" s="42"/>
      <c r="T16" s="9" t="e">
        <f>S16/Q16</f>
        <v>#DIV/0!</v>
      </c>
      <c r="U16" s="57"/>
      <c r="V16" s="18">
        <f>S16-(S16*U16)</f>
        <v>0</v>
      </c>
      <c r="W16" s="9" t="e">
        <f t="shared" si="5"/>
        <v>#DIV/0!</v>
      </c>
      <c r="X16" s="9" t="e">
        <f>W16-(W16*U16)</f>
        <v>#DIV/0!</v>
      </c>
      <c r="Y16" s="43"/>
      <c r="Z16" s="50">
        <f t="shared" si="11"/>
        <v>0</v>
      </c>
      <c r="AA16" s="100">
        <f t="shared" si="12"/>
        <v>0</v>
      </c>
      <c r="AB16" s="50"/>
      <c r="AC16" s="43"/>
    </row>
    <row r="17" spans="1:29" ht="13" x14ac:dyDescent="0.3">
      <c r="A17" s="75" t="s">
        <v>47</v>
      </c>
      <c r="B17" s="8" t="s">
        <v>48</v>
      </c>
      <c r="C17" s="8"/>
      <c r="D17" s="18">
        <v>18</v>
      </c>
      <c r="E17" s="8" t="s">
        <v>28</v>
      </c>
      <c r="F17" s="9">
        <v>10</v>
      </c>
      <c r="G17" s="9">
        <f>D17*F17</f>
        <v>180</v>
      </c>
      <c r="H17" s="8" t="str">
        <f>E17</f>
        <v>KG</v>
      </c>
      <c r="I17" s="19"/>
      <c r="J17" s="19"/>
      <c r="K17" s="42"/>
      <c r="L17" s="42"/>
      <c r="M17" s="47"/>
      <c r="N17" s="108"/>
      <c r="O17" s="47"/>
      <c r="P17" s="47"/>
      <c r="Q17" s="42"/>
      <c r="R17" s="8" t="str">
        <f t="shared" si="2"/>
        <v>KG</v>
      </c>
      <c r="S17" s="42"/>
      <c r="T17" s="18" t="e">
        <f>S17/Q17</f>
        <v>#DIV/0!</v>
      </c>
      <c r="U17" s="57"/>
      <c r="V17" s="18">
        <f>S17-(S17*U17)</f>
        <v>0</v>
      </c>
      <c r="W17" s="18" t="e">
        <f t="shared" si="5"/>
        <v>#DIV/0!</v>
      </c>
      <c r="X17" s="18" t="e">
        <f>W17-(W17*U17)</f>
        <v>#DIV/0!</v>
      </c>
      <c r="Y17" s="20"/>
      <c r="Z17" s="50">
        <f t="shared" si="11"/>
        <v>0</v>
      </c>
      <c r="AA17" s="100">
        <f t="shared" si="12"/>
        <v>0</v>
      </c>
      <c r="AB17" s="50"/>
      <c r="AC17" s="20"/>
    </row>
    <row r="18" spans="1:29" s="44" customFormat="1" ht="13" x14ac:dyDescent="0.3">
      <c r="A18" s="78" t="s">
        <v>49</v>
      </c>
      <c r="B18" s="9"/>
      <c r="C18" s="9"/>
      <c r="D18" s="18"/>
      <c r="E18" s="9"/>
      <c r="F18" s="9">
        <v>10</v>
      </c>
      <c r="G18" s="9">
        <f>D18*F18</f>
        <v>0</v>
      </c>
      <c r="H18" s="9">
        <f>E18</f>
        <v>0</v>
      </c>
      <c r="I18" s="42"/>
      <c r="J18" s="42"/>
      <c r="K18" s="42"/>
      <c r="L18" s="42"/>
      <c r="M18" s="47"/>
      <c r="N18" s="108"/>
      <c r="O18" s="47"/>
      <c r="P18" s="47"/>
      <c r="Q18" s="42"/>
      <c r="R18" s="9">
        <f t="shared" si="2"/>
        <v>0</v>
      </c>
      <c r="S18" s="42"/>
      <c r="T18" s="9" t="e">
        <f>S18/Q18</f>
        <v>#DIV/0!</v>
      </c>
      <c r="U18" s="57"/>
      <c r="V18" s="18">
        <f>S18-(S18*U18)</f>
        <v>0</v>
      </c>
      <c r="W18" s="9" t="e">
        <f t="shared" si="5"/>
        <v>#DIV/0!</v>
      </c>
      <c r="X18" s="9" t="e">
        <f>W18-(W18*U18)</f>
        <v>#DIV/0!</v>
      </c>
      <c r="Y18" s="43"/>
      <c r="Z18" s="50">
        <f t="shared" si="11"/>
        <v>0</v>
      </c>
      <c r="AA18" s="100">
        <f t="shared" si="12"/>
        <v>0</v>
      </c>
      <c r="AB18" s="50"/>
      <c r="AC18" s="43"/>
    </row>
    <row r="19" spans="1:29" s="44" customFormat="1" ht="13" x14ac:dyDescent="0.3">
      <c r="A19" s="78" t="s">
        <v>50</v>
      </c>
      <c r="B19" s="9"/>
      <c r="C19" s="9"/>
      <c r="D19" s="18"/>
      <c r="E19" s="9"/>
      <c r="F19" s="9">
        <v>10</v>
      </c>
      <c r="G19" s="9">
        <f>D19*F19</f>
        <v>0</v>
      </c>
      <c r="H19" s="9">
        <f t="shared" ref="H19:H20" si="26">E19</f>
        <v>0</v>
      </c>
      <c r="I19" s="42"/>
      <c r="J19" s="42"/>
      <c r="K19" s="42"/>
      <c r="L19" s="42"/>
      <c r="M19" s="47"/>
      <c r="N19" s="108"/>
      <c r="O19" s="47"/>
      <c r="P19" s="47"/>
      <c r="Q19" s="42"/>
      <c r="R19" s="9">
        <f t="shared" si="2"/>
        <v>0</v>
      </c>
      <c r="S19" s="42"/>
      <c r="T19" s="9" t="e">
        <f>S19/Q19</f>
        <v>#DIV/0!</v>
      </c>
      <c r="U19" s="57"/>
      <c r="V19" s="18">
        <f t="shared" ref="V19:V20" si="27">S19-(S19*U19)</f>
        <v>0</v>
      </c>
      <c r="W19" s="9" t="e">
        <f t="shared" si="5"/>
        <v>#DIV/0!</v>
      </c>
      <c r="X19" s="9" t="e">
        <f t="shared" ref="X19:X20" si="28">W19-(W19*U19)</f>
        <v>#DIV/0!</v>
      </c>
      <c r="Y19" s="43"/>
      <c r="Z19" s="50">
        <f t="shared" si="11"/>
        <v>0</v>
      </c>
      <c r="AA19" s="100">
        <f t="shared" si="12"/>
        <v>0</v>
      </c>
      <c r="AB19" s="50"/>
      <c r="AC19" s="43"/>
    </row>
    <row r="20" spans="1:29" s="44" customFormat="1" ht="13" x14ac:dyDescent="0.3">
      <c r="A20" s="78" t="s">
        <v>51</v>
      </c>
      <c r="B20" s="9"/>
      <c r="C20" s="9"/>
      <c r="D20" s="18"/>
      <c r="E20" s="9"/>
      <c r="F20" s="9">
        <v>10</v>
      </c>
      <c r="G20" s="9">
        <f t="shared" ref="G20" si="29">D20*F20</f>
        <v>0</v>
      </c>
      <c r="H20" s="9">
        <f t="shared" si="26"/>
        <v>0</v>
      </c>
      <c r="I20" s="42"/>
      <c r="J20" s="42"/>
      <c r="K20" s="42"/>
      <c r="L20" s="42"/>
      <c r="M20" s="47"/>
      <c r="N20" s="108"/>
      <c r="O20" s="47"/>
      <c r="P20" s="47"/>
      <c r="Q20" s="42"/>
      <c r="R20" s="9">
        <f t="shared" si="2"/>
        <v>0</v>
      </c>
      <c r="S20" s="42"/>
      <c r="T20" s="9" t="e">
        <f t="shared" ref="T20" si="30">S20/Q20</f>
        <v>#DIV/0!</v>
      </c>
      <c r="U20" s="57"/>
      <c r="V20" s="18">
        <f t="shared" si="27"/>
        <v>0</v>
      </c>
      <c r="W20" s="9" t="e">
        <f t="shared" si="5"/>
        <v>#DIV/0!</v>
      </c>
      <c r="X20" s="9" t="e">
        <f t="shared" si="28"/>
        <v>#DIV/0!</v>
      </c>
      <c r="Y20" s="43"/>
      <c r="Z20" s="50">
        <f t="shared" si="11"/>
        <v>0</v>
      </c>
      <c r="AA20" s="100">
        <f t="shared" si="12"/>
        <v>0</v>
      </c>
      <c r="AB20" s="50"/>
      <c r="AC20" s="43"/>
    </row>
    <row r="21" spans="1:29" s="44" customFormat="1" ht="13" x14ac:dyDescent="0.3">
      <c r="A21" s="78" t="s">
        <v>52</v>
      </c>
      <c r="B21" s="9"/>
      <c r="C21" s="9"/>
      <c r="D21" s="18"/>
      <c r="E21" s="9"/>
      <c r="F21" s="9">
        <v>10</v>
      </c>
      <c r="G21" s="9">
        <f>D21*F21</f>
        <v>0</v>
      </c>
      <c r="H21" s="9">
        <f>E21</f>
        <v>0</v>
      </c>
      <c r="I21" s="42"/>
      <c r="J21" s="42"/>
      <c r="K21" s="42"/>
      <c r="L21" s="42"/>
      <c r="M21" s="47"/>
      <c r="N21" s="108"/>
      <c r="O21" s="47"/>
      <c r="P21" s="47"/>
      <c r="Q21" s="42"/>
      <c r="R21" s="9">
        <f t="shared" ref="R21:R25" si="31">E21</f>
        <v>0</v>
      </c>
      <c r="S21" s="42"/>
      <c r="T21" s="9" t="e">
        <f>S21/Q21</f>
        <v>#DIV/0!</v>
      </c>
      <c r="U21" s="57"/>
      <c r="V21" s="18">
        <f>S21-(S21*U21)</f>
        <v>0</v>
      </c>
      <c r="W21" s="9" t="e">
        <f t="shared" ref="W21:W25" si="32">G21*T21</f>
        <v>#DIV/0!</v>
      </c>
      <c r="X21" s="9" t="e">
        <f>W21-(W21*U21)</f>
        <v>#DIV/0!</v>
      </c>
      <c r="Y21" s="43"/>
      <c r="Z21" s="50">
        <f t="shared" ref="Z21:Z25" si="33">IF(M21="JA",G21,0)</f>
        <v>0</v>
      </c>
      <c r="AA21" s="100">
        <f t="shared" ref="AA21:AA25" si="34">IF(N21="JA",G21,0)</f>
        <v>0</v>
      </c>
      <c r="AB21" s="50"/>
      <c r="AC21" s="43"/>
    </row>
    <row r="22" spans="1:29" s="44" customFormat="1" ht="13" x14ac:dyDescent="0.3">
      <c r="A22" s="78" t="s">
        <v>53</v>
      </c>
      <c r="B22" s="9"/>
      <c r="C22" s="9"/>
      <c r="D22" s="18"/>
      <c r="E22" s="9"/>
      <c r="F22" s="9">
        <v>10</v>
      </c>
      <c r="G22" s="9">
        <f>D22*F22</f>
        <v>0</v>
      </c>
      <c r="H22" s="9">
        <f t="shared" ref="H22:H23" si="35">E22</f>
        <v>0</v>
      </c>
      <c r="I22" s="42"/>
      <c r="J22" s="42"/>
      <c r="K22" s="42"/>
      <c r="L22" s="42"/>
      <c r="M22" s="47"/>
      <c r="N22" s="108"/>
      <c r="O22" s="47"/>
      <c r="P22" s="47"/>
      <c r="Q22" s="42"/>
      <c r="R22" s="9">
        <f t="shared" si="31"/>
        <v>0</v>
      </c>
      <c r="S22" s="42"/>
      <c r="T22" s="9" t="e">
        <f>S22/Q22</f>
        <v>#DIV/0!</v>
      </c>
      <c r="U22" s="57"/>
      <c r="V22" s="18">
        <f t="shared" ref="V22:V23" si="36">S22-(S22*U22)</f>
        <v>0</v>
      </c>
      <c r="W22" s="9" t="e">
        <f t="shared" si="32"/>
        <v>#DIV/0!</v>
      </c>
      <c r="X22" s="9" t="e">
        <f t="shared" ref="X22:X23" si="37">W22-(W22*U22)</f>
        <v>#DIV/0!</v>
      </c>
      <c r="Y22" s="43"/>
      <c r="Z22" s="50">
        <f t="shared" si="33"/>
        <v>0</v>
      </c>
      <c r="AA22" s="100">
        <f t="shared" si="34"/>
        <v>0</v>
      </c>
      <c r="AB22" s="50"/>
      <c r="AC22" s="43"/>
    </row>
    <row r="23" spans="1:29" s="44" customFormat="1" ht="13" x14ac:dyDescent="0.3">
      <c r="A23" s="78" t="s">
        <v>54</v>
      </c>
      <c r="B23" s="9"/>
      <c r="C23" s="9"/>
      <c r="D23" s="18"/>
      <c r="E23" s="9"/>
      <c r="F23" s="9">
        <v>10</v>
      </c>
      <c r="G23" s="9">
        <f t="shared" ref="G23" si="38">D23*F23</f>
        <v>0</v>
      </c>
      <c r="H23" s="9">
        <f t="shared" si="35"/>
        <v>0</v>
      </c>
      <c r="I23" s="42"/>
      <c r="J23" s="42"/>
      <c r="K23" s="42"/>
      <c r="L23" s="42"/>
      <c r="M23" s="47"/>
      <c r="N23" s="108"/>
      <c r="O23" s="47"/>
      <c r="P23" s="47"/>
      <c r="Q23" s="42"/>
      <c r="R23" s="9">
        <f t="shared" si="31"/>
        <v>0</v>
      </c>
      <c r="S23" s="42"/>
      <c r="T23" s="9" t="e">
        <f t="shared" ref="T23" si="39">S23/Q23</f>
        <v>#DIV/0!</v>
      </c>
      <c r="U23" s="57"/>
      <c r="V23" s="18">
        <f t="shared" si="36"/>
        <v>0</v>
      </c>
      <c r="W23" s="9" t="e">
        <f t="shared" si="32"/>
        <v>#DIV/0!</v>
      </c>
      <c r="X23" s="9" t="e">
        <f t="shared" si="37"/>
        <v>#DIV/0!</v>
      </c>
      <c r="Y23" s="43"/>
      <c r="Z23" s="50">
        <f t="shared" si="33"/>
        <v>0</v>
      </c>
      <c r="AA23" s="100">
        <f t="shared" si="34"/>
        <v>0</v>
      </c>
      <c r="AB23" s="50"/>
      <c r="AC23" s="43"/>
    </row>
    <row r="24" spans="1:29" s="44" customFormat="1" ht="13" x14ac:dyDescent="0.3">
      <c r="A24" s="78" t="s">
        <v>55</v>
      </c>
      <c r="B24" s="9"/>
      <c r="C24" s="9"/>
      <c r="D24" s="18"/>
      <c r="E24" s="9"/>
      <c r="F24" s="9">
        <v>150</v>
      </c>
      <c r="G24" s="9">
        <f>D24*F24</f>
        <v>0</v>
      </c>
      <c r="H24" s="9">
        <f>E24</f>
        <v>0</v>
      </c>
      <c r="I24" s="42"/>
      <c r="J24" s="42"/>
      <c r="K24" s="42"/>
      <c r="L24" s="42"/>
      <c r="M24" s="47"/>
      <c r="N24" s="108"/>
      <c r="O24" s="47"/>
      <c r="P24" s="47"/>
      <c r="Q24" s="42"/>
      <c r="R24" s="9">
        <f t="shared" si="31"/>
        <v>0</v>
      </c>
      <c r="S24" s="42"/>
      <c r="T24" s="9" t="e">
        <f>S24/Q24</f>
        <v>#DIV/0!</v>
      </c>
      <c r="U24" s="57"/>
      <c r="V24" s="18">
        <f>S24-(S24*U24)</f>
        <v>0</v>
      </c>
      <c r="W24" s="9" t="e">
        <f t="shared" si="32"/>
        <v>#DIV/0!</v>
      </c>
      <c r="X24" s="9" t="e">
        <f>W24-(W24*U24)</f>
        <v>#DIV/0!</v>
      </c>
      <c r="Y24" s="43"/>
      <c r="Z24" s="50">
        <f t="shared" si="33"/>
        <v>0</v>
      </c>
      <c r="AA24" s="100">
        <f t="shared" si="34"/>
        <v>0</v>
      </c>
      <c r="AB24" s="50"/>
      <c r="AC24" s="43"/>
    </row>
    <row r="25" spans="1:29" ht="13" x14ac:dyDescent="0.3">
      <c r="A25" s="75" t="s">
        <v>56</v>
      </c>
      <c r="B25" s="8"/>
      <c r="C25" s="8"/>
      <c r="D25" s="18"/>
      <c r="E25" s="8"/>
      <c r="F25" s="9">
        <v>10</v>
      </c>
      <c r="G25" s="9">
        <f>D25*F25</f>
        <v>0</v>
      </c>
      <c r="H25" s="8">
        <f>E25</f>
        <v>0</v>
      </c>
      <c r="I25" s="19"/>
      <c r="J25" s="19"/>
      <c r="K25" s="42"/>
      <c r="L25" s="42"/>
      <c r="M25" s="47"/>
      <c r="N25" s="108"/>
      <c r="O25" s="47"/>
      <c r="P25" s="47"/>
      <c r="Q25" s="42"/>
      <c r="R25" s="8">
        <f t="shared" si="31"/>
        <v>0</v>
      </c>
      <c r="S25" s="42"/>
      <c r="T25" s="18" t="e">
        <f>S25/Q25</f>
        <v>#DIV/0!</v>
      </c>
      <c r="U25" s="57"/>
      <c r="V25" s="18">
        <f>S25-(S25*U25)</f>
        <v>0</v>
      </c>
      <c r="W25" s="18" t="e">
        <f t="shared" si="32"/>
        <v>#DIV/0!</v>
      </c>
      <c r="X25" s="18" t="e">
        <f>W25-(W25*U25)</f>
        <v>#DIV/0!</v>
      </c>
      <c r="Y25" s="20"/>
      <c r="Z25" s="50">
        <f t="shared" si="33"/>
        <v>0</v>
      </c>
      <c r="AA25" s="100">
        <f t="shared" si="34"/>
        <v>0</v>
      </c>
      <c r="AB25" s="50"/>
      <c r="AC25" s="20"/>
    </row>
    <row r="26" spans="1:29" s="44" customFormat="1" ht="13" x14ac:dyDescent="0.3">
      <c r="A26" s="75" t="s">
        <v>57</v>
      </c>
      <c r="B26" s="9" t="s">
        <v>58</v>
      </c>
      <c r="C26" s="9"/>
      <c r="D26" s="18">
        <v>1</v>
      </c>
      <c r="E26" s="9" t="s">
        <v>28</v>
      </c>
      <c r="F26" s="9">
        <v>150</v>
      </c>
      <c r="G26" s="9">
        <f t="shared" si="0"/>
        <v>150</v>
      </c>
      <c r="H26" s="9" t="str">
        <f t="shared" si="1"/>
        <v>KG</v>
      </c>
      <c r="I26" s="42"/>
      <c r="J26" s="42"/>
      <c r="K26" s="42"/>
      <c r="L26" s="42"/>
      <c r="M26" s="47"/>
      <c r="N26" s="108"/>
      <c r="O26" s="47"/>
      <c r="P26" s="47"/>
      <c r="Q26" s="42"/>
      <c r="R26" s="9" t="str">
        <f t="shared" si="2"/>
        <v>KG</v>
      </c>
      <c r="S26" s="42"/>
      <c r="T26" s="9" t="e">
        <f t="shared" si="3"/>
        <v>#DIV/0!</v>
      </c>
      <c r="U26" s="57"/>
      <c r="V26" s="18">
        <f t="shared" si="20"/>
        <v>0</v>
      </c>
      <c r="W26" s="9" t="e">
        <f t="shared" si="5"/>
        <v>#DIV/0!</v>
      </c>
      <c r="X26" s="9" t="e">
        <f t="shared" si="6"/>
        <v>#DIV/0!</v>
      </c>
      <c r="Y26" s="43"/>
      <c r="Z26" s="50">
        <f t="shared" si="11"/>
        <v>0</v>
      </c>
      <c r="AA26" s="100">
        <f t="shared" si="12"/>
        <v>0</v>
      </c>
      <c r="AB26" s="50"/>
      <c r="AC26" s="43"/>
    </row>
    <row r="27" spans="1:29" ht="13" x14ac:dyDescent="0.3">
      <c r="A27" s="75" t="s">
        <v>59</v>
      </c>
      <c r="B27" s="8"/>
      <c r="C27" s="8"/>
      <c r="D27" s="18">
        <v>1</v>
      </c>
      <c r="E27" s="8" t="s">
        <v>60</v>
      </c>
      <c r="F27" s="9">
        <v>24000</v>
      </c>
      <c r="G27" s="9">
        <f>D27*F27</f>
        <v>24000</v>
      </c>
      <c r="H27" s="8" t="str">
        <f t="shared" ref="H27:H37" si="40">E27</f>
        <v>STK</v>
      </c>
      <c r="I27" s="19"/>
      <c r="J27" s="19"/>
      <c r="K27" s="42"/>
      <c r="L27" s="42"/>
      <c r="M27" s="47"/>
      <c r="N27" s="108"/>
      <c r="O27" s="47"/>
      <c r="P27" s="47"/>
      <c r="Q27" s="42"/>
      <c r="R27" s="8" t="str">
        <f t="shared" si="2"/>
        <v>STK</v>
      </c>
      <c r="S27" s="42"/>
      <c r="T27" s="18" t="e">
        <f>S27/Q27</f>
        <v>#DIV/0!</v>
      </c>
      <c r="U27" s="57"/>
      <c r="V27" s="18">
        <f t="shared" ref="V27" si="41">S27-(S27*U27)</f>
        <v>0</v>
      </c>
      <c r="W27" s="18" t="e">
        <f t="shared" si="5"/>
        <v>#DIV/0!</v>
      </c>
      <c r="X27" s="18" t="e">
        <f t="shared" ref="X27:X37" si="42">W27-(W27*U27)</f>
        <v>#DIV/0!</v>
      </c>
      <c r="Y27" s="20"/>
      <c r="Z27" s="50">
        <f t="shared" si="11"/>
        <v>0</v>
      </c>
      <c r="AA27" s="100">
        <f t="shared" si="12"/>
        <v>0</v>
      </c>
      <c r="AB27" s="50"/>
      <c r="AC27" s="20"/>
    </row>
    <row r="28" spans="1:29" s="44" customFormat="1" ht="13" x14ac:dyDescent="0.3">
      <c r="A28" s="75" t="s">
        <v>61</v>
      </c>
      <c r="B28" s="9" t="s">
        <v>62</v>
      </c>
      <c r="C28" s="9"/>
      <c r="D28" s="18">
        <v>1</v>
      </c>
      <c r="E28" s="9" t="s">
        <v>63</v>
      </c>
      <c r="F28" s="9">
        <v>8000</v>
      </c>
      <c r="G28" s="9">
        <f t="shared" ref="G28:G32" si="43">D28*F28</f>
        <v>8000</v>
      </c>
      <c r="H28" s="9" t="str">
        <f t="shared" si="40"/>
        <v>PK</v>
      </c>
      <c r="I28" s="42"/>
      <c r="J28" s="42"/>
      <c r="K28" s="42"/>
      <c r="L28" s="42"/>
      <c r="M28" s="47"/>
      <c r="N28" s="108"/>
      <c r="O28" s="47"/>
      <c r="P28" s="47"/>
      <c r="Q28" s="42"/>
      <c r="R28" s="9" t="str">
        <f t="shared" si="2"/>
        <v>PK</v>
      </c>
      <c r="S28" s="42"/>
      <c r="T28" s="9" t="e">
        <f t="shared" ref="T28:T32" si="44">S28/Q28</f>
        <v>#DIV/0!</v>
      </c>
      <c r="U28" s="57"/>
      <c r="V28" s="18">
        <f t="shared" ref="V28:V37" si="45">S28-(S28*U28)</f>
        <v>0</v>
      </c>
      <c r="W28" s="9" t="e">
        <f t="shared" si="5"/>
        <v>#DIV/0!</v>
      </c>
      <c r="X28" s="9" t="e">
        <f t="shared" si="42"/>
        <v>#DIV/0!</v>
      </c>
      <c r="Y28" s="43"/>
      <c r="Z28" s="50">
        <f t="shared" si="11"/>
        <v>0</v>
      </c>
      <c r="AA28" s="100">
        <f t="shared" si="12"/>
        <v>0</v>
      </c>
      <c r="AB28" s="50"/>
      <c r="AC28" s="43"/>
    </row>
    <row r="29" spans="1:29" s="44" customFormat="1" ht="13" x14ac:dyDescent="0.3">
      <c r="A29" s="78" t="s">
        <v>64</v>
      </c>
      <c r="B29" s="9"/>
      <c r="C29" s="9"/>
      <c r="D29" s="18">
        <v>1</v>
      </c>
      <c r="E29" s="9" t="s">
        <v>60</v>
      </c>
      <c r="F29" s="9">
        <v>5500</v>
      </c>
      <c r="G29" s="9">
        <f t="shared" si="43"/>
        <v>5500</v>
      </c>
      <c r="H29" s="9" t="str">
        <f t="shared" si="40"/>
        <v>STK</v>
      </c>
      <c r="I29" s="42"/>
      <c r="J29" s="42"/>
      <c r="K29" s="42"/>
      <c r="L29" s="42"/>
      <c r="M29" s="47"/>
      <c r="N29" s="108"/>
      <c r="O29" s="47"/>
      <c r="P29" s="47"/>
      <c r="Q29" s="42"/>
      <c r="R29" s="9" t="str">
        <f t="shared" si="2"/>
        <v>STK</v>
      </c>
      <c r="S29" s="42"/>
      <c r="T29" s="9" t="e">
        <f t="shared" si="44"/>
        <v>#DIV/0!</v>
      </c>
      <c r="U29" s="57"/>
      <c r="V29" s="18">
        <f t="shared" si="45"/>
        <v>0</v>
      </c>
      <c r="W29" s="9" t="e">
        <f t="shared" si="5"/>
        <v>#DIV/0!</v>
      </c>
      <c r="X29" s="9" t="e">
        <f t="shared" si="42"/>
        <v>#DIV/0!</v>
      </c>
      <c r="Y29" s="43"/>
      <c r="Z29" s="50">
        <f t="shared" si="11"/>
        <v>0</v>
      </c>
      <c r="AA29" s="100">
        <f t="shared" si="12"/>
        <v>0</v>
      </c>
      <c r="AB29" s="50"/>
      <c r="AC29" s="43"/>
    </row>
    <row r="30" spans="1:29" s="44" customFormat="1" ht="13" x14ac:dyDescent="0.3">
      <c r="A30" s="78" t="s">
        <v>65</v>
      </c>
      <c r="B30" s="9" t="s">
        <v>34</v>
      </c>
      <c r="C30" s="9"/>
      <c r="D30" s="18">
        <v>1</v>
      </c>
      <c r="E30" s="9" t="s">
        <v>28</v>
      </c>
      <c r="F30" s="9">
        <v>1600</v>
      </c>
      <c r="G30" s="9">
        <f t="shared" si="43"/>
        <v>1600</v>
      </c>
      <c r="H30" s="9" t="str">
        <f t="shared" si="40"/>
        <v>KG</v>
      </c>
      <c r="I30" s="42"/>
      <c r="J30" s="42"/>
      <c r="K30" s="42"/>
      <c r="L30" s="42"/>
      <c r="M30" s="47"/>
      <c r="N30" s="108"/>
      <c r="O30" s="47"/>
      <c r="P30" s="47"/>
      <c r="Q30" s="42"/>
      <c r="R30" s="9" t="str">
        <f t="shared" si="2"/>
        <v>KG</v>
      </c>
      <c r="S30" s="42"/>
      <c r="T30" s="9" t="e">
        <f t="shared" si="44"/>
        <v>#DIV/0!</v>
      </c>
      <c r="U30" s="57"/>
      <c r="V30" s="18">
        <f t="shared" si="45"/>
        <v>0</v>
      </c>
      <c r="W30" s="9" t="e">
        <f t="shared" si="5"/>
        <v>#DIV/0!</v>
      </c>
      <c r="X30" s="9" t="e">
        <f t="shared" si="42"/>
        <v>#DIV/0!</v>
      </c>
      <c r="Y30" s="43"/>
      <c r="Z30" s="50">
        <f t="shared" si="11"/>
        <v>0</v>
      </c>
      <c r="AA30" s="100">
        <f t="shared" si="12"/>
        <v>0</v>
      </c>
      <c r="AB30" s="50"/>
      <c r="AC30" s="43"/>
    </row>
    <row r="31" spans="1:29" ht="13" x14ac:dyDescent="0.3">
      <c r="A31" s="80" t="s">
        <v>66</v>
      </c>
      <c r="B31" s="8"/>
      <c r="C31" s="8"/>
      <c r="D31" s="18">
        <v>1</v>
      </c>
      <c r="E31" s="8" t="s">
        <v>28</v>
      </c>
      <c r="F31" s="9">
        <v>6500</v>
      </c>
      <c r="G31" s="9">
        <f t="shared" si="43"/>
        <v>6500</v>
      </c>
      <c r="H31" s="8" t="str">
        <f t="shared" si="40"/>
        <v>KG</v>
      </c>
      <c r="I31" s="19"/>
      <c r="J31" s="19"/>
      <c r="K31" s="42"/>
      <c r="L31" s="42"/>
      <c r="M31" s="47"/>
      <c r="N31" s="108"/>
      <c r="O31" s="47"/>
      <c r="P31" s="47"/>
      <c r="Q31" s="42"/>
      <c r="R31" s="8" t="str">
        <f t="shared" si="2"/>
        <v>KG</v>
      </c>
      <c r="S31" s="42"/>
      <c r="T31" s="18" t="e">
        <f t="shared" si="44"/>
        <v>#DIV/0!</v>
      </c>
      <c r="U31" s="57"/>
      <c r="V31" s="18">
        <f t="shared" si="45"/>
        <v>0</v>
      </c>
      <c r="W31" s="18" t="e">
        <f t="shared" si="5"/>
        <v>#DIV/0!</v>
      </c>
      <c r="X31" s="18" t="e">
        <f t="shared" si="42"/>
        <v>#DIV/0!</v>
      </c>
      <c r="Y31" s="20"/>
      <c r="Z31" s="50">
        <f t="shared" si="11"/>
        <v>0</v>
      </c>
      <c r="AA31" s="100">
        <f t="shared" si="12"/>
        <v>0</v>
      </c>
      <c r="AB31" s="50"/>
      <c r="AC31" s="20"/>
    </row>
    <row r="32" spans="1:29" ht="13" x14ac:dyDescent="0.3">
      <c r="A32" s="76" t="s">
        <v>67</v>
      </c>
      <c r="B32" s="10"/>
      <c r="C32" s="10"/>
      <c r="D32" s="48">
        <v>1</v>
      </c>
      <c r="E32" s="10" t="s">
        <v>28</v>
      </c>
      <c r="F32" s="24">
        <v>1500</v>
      </c>
      <c r="G32" s="24">
        <f t="shared" si="43"/>
        <v>1500</v>
      </c>
      <c r="H32" s="10" t="str">
        <f t="shared" si="40"/>
        <v>KG</v>
      </c>
      <c r="I32" s="25"/>
      <c r="J32" s="25"/>
      <c r="K32" s="42"/>
      <c r="L32" s="42"/>
      <c r="M32" s="47"/>
      <c r="N32" s="108"/>
      <c r="O32" s="47"/>
      <c r="P32" s="47"/>
      <c r="Q32" s="42"/>
      <c r="R32" s="10" t="str">
        <f t="shared" si="2"/>
        <v>KG</v>
      </c>
      <c r="S32" s="42"/>
      <c r="T32" s="18" t="e">
        <f t="shared" si="44"/>
        <v>#DIV/0!</v>
      </c>
      <c r="U32" s="57"/>
      <c r="V32" s="18">
        <f t="shared" si="45"/>
        <v>0</v>
      </c>
      <c r="W32" s="18" t="e">
        <f t="shared" si="5"/>
        <v>#DIV/0!</v>
      </c>
      <c r="X32" s="18" t="e">
        <f t="shared" si="42"/>
        <v>#DIV/0!</v>
      </c>
      <c r="Y32" s="26"/>
      <c r="Z32" s="50">
        <f t="shared" si="11"/>
        <v>0</v>
      </c>
      <c r="AA32" s="100">
        <f t="shared" si="12"/>
        <v>0</v>
      </c>
      <c r="AB32" s="84"/>
      <c r="AC32" s="26"/>
    </row>
    <row r="33" spans="1:29" s="44" customFormat="1" ht="13" x14ac:dyDescent="0.3">
      <c r="A33" s="81" t="s">
        <v>68</v>
      </c>
      <c r="B33" s="9"/>
      <c r="C33" s="9"/>
      <c r="D33" s="18">
        <v>12</v>
      </c>
      <c r="E33" s="9" t="s">
        <v>60</v>
      </c>
      <c r="F33" s="9">
        <v>90</v>
      </c>
      <c r="G33" s="9">
        <f>D33*F33</f>
        <v>1080</v>
      </c>
      <c r="H33" s="9" t="str">
        <f t="shared" si="40"/>
        <v>STK</v>
      </c>
      <c r="I33" s="42"/>
      <c r="J33" s="42"/>
      <c r="K33" s="42"/>
      <c r="L33" s="42"/>
      <c r="M33" s="47"/>
      <c r="N33" s="108"/>
      <c r="O33" s="47"/>
      <c r="P33" s="47"/>
      <c r="Q33" s="42"/>
      <c r="R33" s="9" t="str">
        <f t="shared" si="2"/>
        <v>STK</v>
      </c>
      <c r="S33" s="42"/>
      <c r="T33" s="9" t="e">
        <f>S33/Q33</f>
        <v>#DIV/0!</v>
      </c>
      <c r="U33" s="57"/>
      <c r="V33" s="18">
        <f t="shared" si="45"/>
        <v>0</v>
      </c>
      <c r="W33" s="9" t="e">
        <f t="shared" si="5"/>
        <v>#DIV/0!</v>
      </c>
      <c r="X33" s="9" t="e">
        <f t="shared" si="42"/>
        <v>#DIV/0!</v>
      </c>
      <c r="Y33" s="43"/>
      <c r="Z33" s="50">
        <f t="shared" si="11"/>
        <v>0</v>
      </c>
      <c r="AA33" s="100">
        <f t="shared" si="12"/>
        <v>0</v>
      </c>
      <c r="AB33" s="50"/>
      <c r="AC33" s="43"/>
    </row>
    <row r="34" spans="1:29" s="44" customFormat="1" ht="13" x14ac:dyDescent="0.3">
      <c r="A34" s="75" t="s">
        <v>69</v>
      </c>
      <c r="B34" s="9"/>
      <c r="C34" s="9"/>
      <c r="D34" s="18">
        <v>1</v>
      </c>
      <c r="E34" s="9" t="s">
        <v>28</v>
      </c>
      <c r="F34" s="9">
        <v>1300</v>
      </c>
      <c r="G34" s="9">
        <f>D34*F34</f>
        <v>1300</v>
      </c>
      <c r="H34" s="9" t="str">
        <f t="shared" si="40"/>
        <v>KG</v>
      </c>
      <c r="I34" s="42"/>
      <c r="J34" s="42"/>
      <c r="K34" s="42"/>
      <c r="L34" s="42"/>
      <c r="M34" s="47"/>
      <c r="N34" s="108"/>
      <c r="O34" s="47"/>
      <c r="P34" s="47"/>
      <c r="Q34" s="42"/>
      <c r="R34" s="9" t="str">
        <f t="shared" si="2"/>
        <v>KG</v>
      </c>
      <c r="S34" s="42"/>
      <c r="T34" s="9" t="e">
        <f>S34/Q34</f>
        <v>#DIV/0!</v>
      </c>
      <c r="U34" s="57"/>
      <c r="V34" s="18">
        <f t="shared" si="45"/>
        <v>0</v>
      </c>
      <c r="W34" s="9" t="e">
        <f t="shared" si="5"/>
        <v>#DIV/0!</v>
      </c>
      <c r="X34" s="9" t="e">
        <f t="shared" si="42"/>
        <v>#DIV/0!</v>
      </c>
      <c r="Y34" s="43"/>
      <c r="Z34" s="50">
        <f t="shared" si="11"/>
        <v>0</v>
      </c>
      <c r="AA34" s="100">
        <f t="shared" si="12"/>
        <v>0</v>
      </c>
      <c r="AB34" s="50"/>
      <c r="AC34" s="43"/>
    </row>
    <row r="35" spans="1:29" s="44" customFormat="1" ht="13" x14ac:dyDescent="0.3">
      <c r="A35" s="78" t="s">
        <v>70</v>
      </c>
      <c r="B35" s="9" t="s">
        <v>71</v>
      </c>
      <c r="C35" s="9"/>
      <c r="D35" s="18">
        <v>2.25</v>
      </c>
      <c r="E35" s="9" t="s">
        <v>28</v>
      </c>
      <c r="F35" s="9">
        <v>200</v>
      </c>
      <c r="G35" s="9">
        <f>D35*F35</f>
        <v>450</v>
      </c>
      <c r="H35" s="9" t="str">
        <f t="shared" si="40"/>
        <v>KG</v>
      </c>
      <c r="I35" s="42"/>
      <c r="J35" s="42"/>
      <c r="K35" s="42"/>
      <c r="L35" s="42"/>
      <c r="M35" s="47"/>
      <c r="N35" s="108"/>
      <c r="O35" s="47"/>
      <c r="P35" s="47"/>
      <c r="Q35" s="42"/>
      <c r="R35" s="9" t="str">
        <f t="shared" si="2"/>
        <v>KG</v>
      </c>
      <c r="S35" s="42"/>
      <c r="T35" s="9" t="e">
        <f>S35/Q35</f>
        <v>#DIV/0!</v>
      </c>
      <c r="U35" s="57"/>
      <c r="V35" s="18">
        <f t="shared" si="45"/>
        <v>0</v>
      </c>
      <c r="W35" s="9" t="e">
        <f t="shared" si="5"/>
        <v>#DIV/0!</v>
      </c>
      <c r="X35" s="9" t="e">
        <f t="shared" si="42"/>
        <v>#DIV/0!</v>
      </c>
      <c r="Y35" s="43"/>
      <c r="Z35" s="50">
        <f t="shared" si="11"/>
        <v>0</v>
      </c>
      <c r="AA35" s="100">
        <f t="shared" si="12"/>
        <v>0</v>
      </c>
      <c r="AB35" s="50"/>
      <c r="AC35" s="43"/>
    </row>
    <row r="36" spans="1:29" s="44" customFormat="1" ht="13" x14ac:dyDescent="0.3">
      <c r="A36" s="78" t="s">
        <v>72</v>
      </c>
      <c r="B36" s="9"/>
      <c r="C36" s="9"/>
      <c r="D36" s="18">
        <v>6</v>
      </c>
      <c r="E36" s="9" t="s">
        <v>28</v>
      </c>
      <c r="F36" s="9">
        <v>250</v>
      </c>
      <c r="G36" s="9">
        <f>D36*F36</f>
        <v>1500</v>
      </c>
      <c r="H36" s="9" t="str">
        <f t="shared" si="40"/>
        <v>KG</v>
      </c>
      <c r="I36" s="42"/>
      <c r="J36" s="42"/>
      <c r="K36" s="42"/>
      <c r="L36" s="42"/>
      <c r="M36" s="47"/>
      <c r="N36" s="108"/>
      <c r="O36" s="47"/>
      <c r="P36" s="47"/>
      <c r="Q36" s="42"/>
      <c r="R36" s="9" t="str">
        <f t="shared" si="2"/>
        <v>KG</v>
      </c>
      <c r="S36" s="42"/>
      <c r="T36" s="9" t="e">
        <f>S36/Q36</f>
        <v>#DIV/0!</v>
      </c>
      <c r="U36" s="57"/>
      <c r="V36" s="18">
        <f t="shared" si="45"/>
        <v>0</v>
      </c>
      <c r="W36" s="9" t="e">
        <f t="shared" si="5"/>
        <v>#DIV/0!</v>
      </c>
      <c r="X36" s="9" t="e">
        <f t="shared" si="42"/>
        <v>#DIV/0!</v>
      </c>
      <c r="Y36" s="43"/>
      <c r="Z36" s="50">
        <f t="shared" si="11"/>
        <v>0</v>
      </c>
      <c r="AA36" s="100">
        <f t="shared" si="12"/>
        <v>0</v>
      </c>
      <c r="AB36" s="50"/>
      <c r="AC36" s="43"/>
    </row>
    <row r="37" spans="1:29" s="44" customFormat="1" ht="13" x14ac:dyDescent="0.3">
      <c r="A37" s="78" t="s">
        <v>73</v>
      </c>
      <c r="B37" s="9"/>
      <c r="C37" s="9"/>
      <c r="D37" s="18">
        <v>15</v>
      </c>
      <c r="E37" s="9" t="s">
        <v>28</v>
      </c>
      <c r="F37" s="9">
        <v>130</v>
      </c>
      <c r="G37" s="9">
        <f>D37*F37</f>
        <v>1950</v>
      </c>
      <c r="H37" s="9" t="str">
        <f t="shared" si="40"/>
        <v>KG</v>
      </c>
      <c r="I37" s="42"/>
      <c r="J37" s="42"/>
      <c r="K37" s="42"/>
      <c r="L37" s="42"/>
      <c r="M37" s="47"/>
      <c r="N37" s="108"/>
      <c r="O37" s="47"/>
      <c r="P37" s="47"/>
      <c r="Q37" s="42"/>
      <c r="R37" s="9" t="str">
        <f t="shared" si="2"/>
        <v>KG</v>
      </c>
      <c r="S37" s="42"/>
      <c r="T37" s="9" t="e">
        <f>S37/Q37</f>
        <v>#DIV/0!</v>
      </c>
      <c r="U37" s="57"/>
      <c r="V37" s="18">
        <f t="shared" si="45"/>
        <v>0</v>
      </c>
      <c r="W37" s="9" t="e">
        <f t="shared" si="5"/>
        <v>#DIV/0!</v>
      </c>
      <c r="X37" s="9" t="e">
        <f t="shared" si="42"/>
        <v>#DIV/0!</v>
      </c>
      <c r="Y37" s="43"/>
      <c r="Z37" s="50">
        <f t="shared" si="11"/>
        <v>0</v>
      </c>
      <c r="AA37" s="100">
        <f t="shared" si="12"/>
        <v>0</v>
      </c>
      <c r="AB37" s="50"/>
      <c r="AC37" s="43"/>
    </row>
    <row r="38" spans="1:29" ht="13" x14ac:dyDescent="0.3">
      <c r="A38" s="75" t="s">
        <v>74</v>
      </c>
      <c r="B38" s="8" t="s">
        <v>75</v>
      </c>
      <c r="C38" s="8"/>
      <c r="D38" s="18">
        <v>20</v>
      </c>
      <c r="E38" s="8" t="s">
        <v>28</v>
      </c>
      <c r="F38" s="9">
        <v>15</v>
      </c>
      <c r="G38" s="9">
        <f t="shared" si="0"/>
        <v>300</v>
      </c>
      <c r="H38" s="8" t="str">
        <f t="shared" si="1"/>
        <v>KG</v>
      </c>
      <c r="I38" s="19"/>
      <c r="J38" s="19"/>
      <c r="K38" s="42"/>
      <c r="L38" s="42"/>
      <c r="M38" s="47"/>
      <c r="N38" s="108"/>
      <c r="O38" s="47"/>
      <c r="P38" s="47"/>
      <c r="Q38" s="42"/>
      <c r="R38" s="8" t="str">
        <f t="shared" si="2"/>
        <v>KG</v>
      </c>
      <c r="S38" s="42"/>
      <c r="T38" s="18" t="e">
        <f t="shared" si="3"/>
        <v>#DIV/0!</v>
      </c>
      <c r="U38" s="57"/>
      <c r="V38" s="18">
        <f t="shared" si="20"/>
        <v>0</v>
      </c>
      <c r="W38" s="18" t="e">
        <f t="shared" si="5"/>
        <v>#DIV/0!</v>
      </c>
      <c r="X38" s="18" t="e">
        <f t="shared" si="6"/>
        <v>#DIV/0!</v>
      </c>
      <c r="Y38" s="20"/>
      <c r="Z38" s="50">
        <f t="shared" si="11"/>
        <v>0</v>
      </c>
      <c r="AA38" s="100">
        <f t="shared" si="12"/>
        <v>0</v>
      </c>
      <c r="AB38" s="50"/>
      <c r="AC38" s="20"/>
    </row>
    <row r="39" spans="1:29" ht="13" x14ac:dyDescent="0.3">
      <c r="A39" s="82" t="s">
        <v>76</v>
      </c>
      <c r="B39" s="10" t="s">
        <v>77</v>
      </c>
      <c r="C39" s="10"/>
      <c r="D39" s="48">
        <v>5</v>
      </c>
      <c r="E39" s="10" t="s">
        <v>28</v>
      </c>
      <c r="F39" s="24">
        <v>30</v>
      </c>
      <c r="G39" s="24">
        <f t="shared" ref="G39" si="46">D39*F39</f>
        <v>150</v>
      </c>
      <c r="H39" s="10" t="str">
        <f t="shared" ref="H39" si="47">E39</f>
        <v>KG</v>
      </c>
      <c r="I39" s="25"/>
      <c r="J39" s="25"/>
      <c r="K39" s="42"/>
      <c r="L39" s="42"/>
      <c r="M39" s="47"/>
      <c r="N39" s="108"/>
      <c r="O39" s="47"/>
      <c r="P39" s="47"/>
      <c r="Q39" s="42"/>
      <c r="R39" s="10" t="str">
        <f t="shared" si="2"/>
        <v>KG</v>
      </c>
      <c r="S39" s="42"/>
      <c r="T39" s="18" t="e">
        <f t="shared" ref="T39" si="48">S39/Q39</f>
        <v>#DIV/0!</v>
      </c>
      <c r="U39" s="57"/>
      <c r="V39" s="18">
        <f t="shared" ref="V39" si="49">S39-(S39*U39)</f>
        <v>0</v>
      </c>
      <c r="W39" s="18" t="e">
        <f t="shared" si="5"/>
        <v>#DIV/0!</v>
      </c>
      <c r="X39" s="18" t="e">
        <f t="shared" ref="X39" si="50">W39-(W39*U39)</f>
        <v>#DIV/0!</v>
      </c>
      <c r="Y39" s="26"/>
      <c r="Z39" s="50">
        <f t="shared" si="11"/>
        <v>0</v>
      </c>
      <c r="AA39" s="100">
        <f t="shared" si="12"/>
        <v>0</v>
      </c>
      <c r="AB39" s="84"/>
      <c r="AC39" s="26"/>
    </row>
    <row r="40" spans="1:29" ht="13" x14ac:dyDescent="0.3">
      <c r="A40" s="83" t="s">
        <v>76</v>
      </c>
      <c r="B40" s="10" t="s">
        <v>42</v>
      </c>
      <c r="C40" s="10"/>
      <c r="D40" s="48">
        <v>1</v>
      </c>
      <c r="E40" s="10" t="s">
        <v>28</v>
      </c>
      <c r="F40" s="24">
        <v>30</v>
      </c>
      <c r="G40" s="24">
        <f t="shared" si="0"/>
        <v>30</v>
      </c>
      <c r="H40" s="10" t="str">
        <f t="shared" si="1"/>
        <v>KG</v>
      </c>
      <c r="I40" s="25"/>
      <c r="J40" s="25"/>
      <c r="K40" s="42"/>
      <c r="L40" s="42"/>
      <c r="M40" s="47"/>
      <c r="N40" s="108"/>
      <c r="O40" s="47"/>
      <c r="P40" s="47"/>
      <c r="Q40" s="42"/>
      <c r="R40" s="10" t="str">
        <f t="shared" si="2"/>
        <v>KG</v>
      </c>
      <c r="S40" s="42"/>
      <c r="T40" s="18" t="e">
        <f t="shared" si="3"/>
        <v>#DIV/0!</v>
      </c>
      <c r="U40" s="57"/>
      <c r="V40" s="18">
        <f t="shared" si="20"/>
        <v>0</v>
      </c>
      <c r="W40" s="18" t="e">
        <f t="shared" si="5"/>
        <v>#DIV/0!</v>
      </c>
      <c r="X40" s="18" t="e">
        <f t="shared" si="6"/>
        <v>#DIV/0!</v>
      </c>
      <c r="Y40" s="26"/>
      <c r="Z40" s="50">
        <f t="shared" si="11"/>
        <v>0</v>
      </c>
      <c r="AA40" s="100">
        <f t="shared" si="12"/>
        <v>0</v>
      </c>
      <c r="AB40" s="84"/>
      <c r="AC40" s="26"/>
    </row>
    <row r="41" spans="1:29" s="44" customFormat="1" ht="13" x14ac:dyDescent="0.3">
      <c r="A41" s="79" t="s">
        <v>78</v>
      </c>
      <c r="B41" s="9" t="s">
        <v>79</v>
      </c>
      <c r="C41" s="9"/>
      <c r="D41" s="18">
        <v>20</v>
      </c>
      <c r="E41" s="9" t="s">
        <v>28</v>
      </c>
      <c r="F41" s="9">
        <v>60</v>
      </c>
      <c r="G41" s="9">
        <f t="shared" ref="G41:G43" si="51">D41*F41</f>
        <v>1200</v>
      </c>
      <c r="H41" s="9" t="str">
        <f t="shared" si="1"/>
        <v>KG</v>
      </c>
      <c r="I41" s="42"/>
      <c r="J41" s="42"/>
      <c r="K41" s="42"/>
      <c r="L41" s="42"/>
      <c r="M41" s="47"/>
      <c r="N41" s="108"/>
      <c r="O41" s="47"/>
      <c r="P41" s="47"/>
      <c r="Q41" s="42"/>
      <c r="R41" s="9" t="str">
        <f t="shared" si="2"/>
        <v>KG</v>
      </c>
      <c r="S41" s="42"/>
      <c r="T41" s="9" t="e">
        <f t="shared" ref="T41:T43" si="52">S41/Q41</f>
        <v>#DIV/0!</v>
      </c>
      <c r="U41" s="57"/>
      <c r="V41" s="18">
        <f t="shared" si="20"/>
        <v>0</v>
      </c>
      <c r="W41" s="9" t="e">
        <f t="shared" si="5"/>
        <v>#DIV/0!</v>
      </c>
      <c r="X41" s="9" t="e">
        <f t="shared" si="6"/>
        <v>#DIV/0!</v>
      </c>
      <c r="Y41" s="43"/>
      <c r="Z41" s="50">
        <f t="shared" si="11"/>
        <v>0</v>
      </c>
      <c r="AA41" s="100">
        <f t="shared" si="12"/>
        <v>0</v>
      </c>
      <c r="AB41" s="50"/>
      <c r="AC41" s="43"/>
    </row>
    <row r="42" spans="1:29" s="44" customFormat="1" ht="13" x14ac:dyDescent="0.3">
      <c r="A42" s="78" t="s">
        <v>80</v>
      </c>
      <c r="B42" s="9" t="s">
        <v>81</v>
      </c>
      <c r="C42" s="9"/>
      <c r="D42" s="18">
        <v>14</v>
      </c>
      <c r="E42" s="9" t="s">
        <v>28</v>
      </c>
      <c r="F42" s="9">
        <v>90</v>
      </c>
      <c r="G42" s="9">
        <f t="shared" si="51"/>
        <v>1260</v>
      </c>
      <c r="H42" s="9" t="str">
        <f t="shared" si="1"/>
        <v>KG</v>
      </c>
      <c r="I42" s="42"/>
      <c r="J42" s="42"/>
      <c r="K42" s="42"/>
      <c r="L42" s="42"/>
      <c r="M42" s="47"/>
      <c r="N42" s="108"/>
      <c r="O42" s="47"/>
      <c r="P42" s="47"/>
      <c r="Q42" s="42"/>
      <c r="R42" s="9" t="str">
        <f t="shared" si="2"/>
        <v>KG</v>
      </c>
      <c r="S42" s="42"/>
      <c r="T42" s="9" t="e">
        <f t="shared" si="52"/>
        <v>#DIV/0!</v>
      </c>
      <c r="U42" s="57"/>
      <c r="V42" s="18">
        <f t="shared" si="20"/>
        <v>0</v>
      </c>
      <c r="W42" s="9" t="e">
        <f t="shared" si="5"/>
        <v>#DIV/0!</v>
      </c>
      <c r="X42" s="9" t="e">
        <f t="shared" si="6"/>
        <v>#DIV/0!</v>
      </c>
      <c r="Y42" s="43"/>
      <c r="Z42" s="50">
        <f t="shared" si="11"/>
        <v>0</v>
      </c>
      <c r="AA42" s="100">
        <f t="shared" si="12"/>
        <v>0</v>
      </c>
      <c r="AB42" s="50"/>
      <c r="AC42" s="43"/>
    </row>
    <row r="43" spans="1:29" ht="13" x14ac:dyDescent="0.3">
      <c r="A43" s="80" t="s">
        <v>82</v>
      </c>
      <c r="B43" s="8" t="s">
        <v>83</v>
      </c>
      <c r="C43" s="8"/>
      <c r="D43" s="18">
        <v>5</v>
      </c>
      <c r="E43" s="8" t="s">
        <v>28</v>
      </c>
      <c r="F43" s="9">
        <v>100</v>
      </c>
      <c r="G43" s="9">
        <f t="shared" si="51"/>
        <v>500</v>
      </c>
      <c r="H43" s="8" t="str">
        <f t="shared" si="1"/>
        <v>KG</v>
      </c>
      <c r="I43" s="19"/>
      <c r="J43" s="19"/>
      <c r="K43" s="42"/>
      <c r="L43" s="42"/>
      <c r="M43" s="47"/>
      <c r="N43" s="108"/>
      <c r="O43" s="47"/>
      <c r="P43" s="47"/>
      <c r="Q43" s="42"/>
      <c r="R43" s="8" t="str">
        <f t="shared" si="2"/>
        <v>KG</v>
      </c>
      <c r="S43" s="42"/>
      <c r="T43" s="18" t="e">
        <f t="shared" si="52"/>
        <v>#DIV/0!</v>
      </c>
      <c r="U43" s="57"/>
      <c r="V43" s="18">
        <f t="shared" si="20"/>
        <v>0</v>
      </c>
      <c r="W43" s="18" t="e">
        <f t="shared" si="5"/>
        <v>#DIV/0!</v>
      </c>
      <c r="X43" s="18" t="e">
        <f t="shared" si="6"/>
        <v>#DIV/0!</v>
      </c>
      <c r="Y43" s="20"/>
      <c r="Z43" s="50">
        <f t="shared" si="11"/>
        <v>0</v>
      </c>
      <c r="AA43" s="100">
        <f t="shared" si="12"/>
        <v>0</v>
      </c>
      <c r="AB43" s="50"/>
      <c r="AC43" s="20"/>
    </row>
    <row r="44" spans="1:29" s="44" customFormat="1" ht="13" x14ac:dyDescent="0.3">
      <c r="A44" s="78" t="s">
        <v>84</v>
      </c>
      <c r="B44" s="9" t="s">
        <v>42</v>
      </c>
      <c r="C44" s="9"/>
      <c r="D44" s="18">
        <v>5</v>
      </c>
      <c r="E44" s="9" t="s">
        <v>28</v>
      </c>
      <c r="F44" s="9">
        <v>100</v>
      </c>
      <c r="G44" s="9">
        <f t="shared" ref="G44:G48" si="53">D44*F44</f>
        <v>500</v>
      </c>
      <c r="H44" s="9" t="str">
        <f t="shared" ref="H44:H55" si="54">E44</f>
        <v>KG</v>
      </c>
      <c r="I44" s="42"/>
      <c r="J44" s="42"/>
      <c r="K44" s="42"/>
      <c r="L44" s="42"/>
      <c r="M44" s="47"/>
      <c r="N44" s="108"/>
      <c r="O44" s="47"/>
      <c r="P44" s="47"/>
      <c r="Q44" s="42"/>
      <c r="R44" s="9" t="str">
        <f t="shared" ref="R44:R75" si="55">E44</f>
        <v>KG</v>
      </c>
      <c r="S44" s="42"/>
      <c r="T44" s="9" t="e">
        <f t="shared" ref="T44:T48" si="56">S44/Q44</f>
        <v>#DIV/0!</v>
      </c>
      <c r="U44" s="57"/>
      <c r="V44" s="18">
        <f t="shared" ref="V44:V55" si="57">S44-(S44*U44)</f>
        <v>0</v>
      </c>
      <c r="W44" s="9" t="e">
        <f t="shared" ref="W44:W75" si="58">G44*T44</f>
        <v>#DIV/0!</v>
      </c>
      <c r="X44" s="9" t="e">
        <f t="shared" ref="X44:X55" si="59">W44-(W44*U44)</f>
        <v>#DIV/0!</v>
      </c>
      <c r="Y44" s="43"/>
      <c r="Z44" s="50">
        <f t="shared" si="11"/>
        <v>0</v>
      </c>
      <c r="AA44" s="100">
        <f t="shared" si="12"/>
        <v>0</v>
      </c>
      <c r="AB44" s="50"/>
      <c r="AC44" s="43"/>
    </row>
    <row r="45" spans="1:29" s="44" customFormat="1" ht="13" x14ac:dyDescent="0.3">
      <c r="A45" s="78" t="s">
        <v>85</v>
      </c>
      <c r="B45" s="9" t="s">
        <v>81</v>
      </c>
      <c r="C45" s="9"/>
      <c r="D45" s="18">
        <v>14</v>
      </c>
      <c r="E45" s="9" t="s">
        <v>28</v>
      </c>
      <c r="F45" s="9">
        <v>90</v>
      </c>
      <c r="G45" s="9">
        <f t="shared" si="53"/>
        <v>1260</v>
      </c>
      <c r="H45" s="9" t="str">
        <f t="shared" si="54"/>
        <v>KG</v>
      </c>
      <c r="I45" s="42"/>
      <c r="J45" s="42"/>
      <c r="K45" s="42"/>
      <c r="L45" s="42"/>
      <c r="M45" s="47"/>
      <c r="N45" s="108"/>
      <c r="O45" s="47"/>
      <c r="P45" s="47"/>
      <c r="Q45" s="42"/>
      <c r="R45" s="9" t="str">
        <f t="shared" si="55"/>
        <v>KG</v>
      </c>
      <c r="S45" s="42"/>
      <c r="T45" s="9" t="e">
        <f t="shared" si="56"/>
        <v>#DIV/0!</v>
      </c>
      <c r="U45" s="57"/>
      <c r="V45" s="18">
        <f t="shared" si="57"/>
        <v>0</v>
      </c>
      <c r="W45" s="9" t="e">
        <f t="shared" si="58"/>
        <v>#DIV/0!</v>
      </c>
      <c r="X45" s="9" t="e">
        <f t="shared" si="59"/>
        <v>#DIV/0!</v>
      </c>
      <c r="Y45" s="43"/>
      <c r="Z45" s="50">
        <f t="shared" si="11"/>
        <v>0</v>
      </c>
      <c r="AA45" s="100">
        <f t="shared" si="12"/>
        <v>0</v>
      </c>
      <c r="AB45" s="50"/>
      <c r="AC45" s="43"/>
    </row>
    <row r="46" spans="1:29" s="44" customFormat="1" ht="13" x14ac:dyDescent="0.3">
      <c r="A46" s="78" t="s">
        <v>86</v>
      </c>
      <c r="B46" s="9" t="s">
        <v>79</v>
      </c>
      <c r="C46" s="9"/>
      <c r="D46" s="18">
        <v>5</v>
      </c>
      <c r="E46" s="9" t="s">
        <v>28</v>
      </c>
      <c r="F46" s="9">
        <v>100</v>
      </c>
      <c r="G46" s="9">
        <f t="shared" si="53"/>
        <v>500</v>
      </c>
      <c r="H46" s="9" t="str">
        <f t="shared" si="54"/>
        <v>KG</v>
      </c>
      <c r="I46" s="42"/>
      <c r="J46" s="42"/>
      <c r="K46" s="42"/>
      <c r="L46" s="42"/>
      <c r="M46" s="47"/>
      <c r="N46" s="108"/>
      <c r="O46" s="47"/>
      <c r="P46" s="47"/>
      <c r="Q46" s="42"/>
      <c r="R46" s="9" t="str">
        <f t="shared" si="55"/>
        <v>KG</v>
      </c>
      <c r="S46" s="42"/>
      <c r="T46" s="9" t="e">
        <f t="shared" si="56"/>
        <v>#DIV/0!</v>
      </c>
      <c r="U46" s="57"/>
      <c r="V46" s="18">
        <f t="shared" si="57"/>
        <v>0</v>
      </c>
      <c r="W46" s="9" t="e">
        <f t="shared" si="58"/>
        <v>#DIV/0!</v>
      </c>
      <c r="X46" s="9" t="e">
        <f t="shared" si="59"/>
        <v>#DIV/0!</v>
      </c>
      <c r="Y46" s="43"/>
      <c r="Z46" s="50">
        <f t="shared" si="11"/>
        <v>0</v>
      </c>
      <c r="AA46" s="100">
        <f t="shared" si="12"/>
        <v>0</v>
      </c>
      <c r="AB46" s="50"/>
      <c r="AC46" s="43"/>
    </row>
    <row r="47" spans="1:29" s="44" customFormat="1" ht="13" x14ac:dyDescent="0.3">
      <c r="A47" s="80" t="s">
        <v>87</v>
      </c>
      <c r="B47" s="9" t="s">
        <v>88</v>
      </c>
      <c r="C47" s="9"/>
      <c r="D47" s="18">
        <v>10</v>
      </c>
      <c r="E47" s="9" t="s">
        <v>28</v>
      </c>
      <c r="F47" s="9">
        <v>65</v>
      </c>
      <c r="G47" s="9">
        <f t="shared" ref="G47" si="60">D47*F47</f>
        <v>650</v>
      </c>
      <c r="H47" s="9" t="str">
        <f t="shared" ref="H47" si="61">E47</f>
        <v>KG</v>
      </c>
      <c r="I47" s="42"/>
      <c r="J47" s="42"/>
      <c r="K47" s="42"/>
      <c r="L47" s="42"/>
      <c r="M47" s="47"/>
      <c r="N47" s="108"/>
      <c r="O47" s="47"/>
      <c r="P47" s="47"/>
      <c r="Q47" s="42"/>
      <c r="R47" s="9" t="str">
        <f t="shared" si="55"/>
        <v>KG</v>
      </c>
      <c r="S47" s="42"/>
      <c r="T47" s="9" t="e">
        <f t="shared" ref="T47" si="62">S47/Q47</f>
        <v>#DIV/0!</v>
      </c>
      <c r="U47" s="57"/>
      <c r="V47" s="18">
        <f t="shared" ref="V47" si="63">S47-(S47*U47)</f>
        <v>0</v>
      </c>
      <c r="W47" s="9" t="e">
        <f t="shared" si="58"/>
        <v>#DIV/0!</v>
      </c>
      <c r="X47" s="9" t="e">
        <f t="shared" ref="X47" si="64">W47-(W47*U47)</f>
        <v>#DIV/0!</v>
      </c>
      <c r="Y47" s="43"/>
      <c r="Z47" s="50">
        <f t="shared" si="11"/>
        <v>0</v>
      </c>
      <c r="AA47" s="100">
        <f t="shared" si="12"/>
        <v>0</v>
      </c>
      <c r="AB47" s="50"/>
      <c r="AC47" s="43"/>
    </row>
    <row r="48" spans="1:29" s="44" customFormat="1" ht="13" x14ac:dyDescent="0.3">
      <c r="A48" s="80" t="s">
        <v>89</v>
      </c>
      <c r="B48" s="9" t="s">
        <v>90</v>
      </c>
      <c r="C48" s="9"/>
      <c r="D48" s="18">
        <v>1</v>
      </c>
      <c r="E48" s="9" t="s">
        <v>28</v>
      </c>
      <c r="F48" s="9">
        <v>65</v>
      </c>
      <c r="G48" s="9">
        <f t="shared" si="53"/>
        <v>65</v>
      </c>
      <c r="H48" s="9" t="str">
        <f t="shared" si="54"/>
        <v>KG</v>
      </c>
      <c r="I48" s="42"/>
      <c r="J48" s="42"/>
      <c r="K48" s="42"/>
      <c r="L48" s="42"/>
      <c r="M48" s="47"/>
      <c r="N48" s="108"/>
      <c r="O48" s="47"/>
      <c r="P48" s="47"/>
      <c r="Q48" s="42"/>
      <c r="R48" s="9" t="str">
        <f t="shared" si="55"/>
        <v>KG</v>
      </c>
      <c r="S48" s="42"/>
      <c r="T48" s="9" t="e">
        <f t="shared" si="56"/>
        <v>#DIV/0!</v>
      </c>
      <c r="U48" s="57"/>
      <c r="V48" s="18">
        <f t="shared" si="57"/>
        <v>0</v>
      </c>
      <c r="W48" s="9" t="e">
        <f t="shared" si="58"/>
        <v>#DIV/0!</v>
      </c>
      <c r="X48" s="9" t="e">
        <f t="shared" si="59"/>
        <v>#DIV/0!</v>
      </c>
      <c r="Y48" s="43"/>
      <c r="Z48" s="50">
        <f t="shared" si="11"/>
        <v>0</v>
      </c>
      <c r="AA48" s="100">
        <f t="shared" si="12"/>
        <v>0</v>
      </c>
      <c r="AB48" s="50"/>
      <c r="AC48" s="43"/>
    </row>
    <row r="49" spans="1:29" ht="13" x14ac:dyDescent="0.3">
      <c r="A49" s="80" t="s">
        <v>91</v>
      </c>
      <c r="B49" s="8" t="s">
        <v>92</v>
      </c>
      <c r="C49" s="8"/>
      <c r="D49" s="18">
        <v>5</v>
      </c>
      <c r="E49" s="8" t="s">
        <v>28</v>
      </c>
      <c r="F49" s="9">
        <v>200</v>
      </c>
      <c r="G49" s="9">
        <f t="shared" ref="G49" si="65">D49*F49</f>
        <v>1000</v>
      </c>
      <c r="H49" s="8" t="str">
        <f t="shared" ref="H49" si="66">E49</f>
        <v>KG</v>
      </c>
      <c r="I49" s="19"/>
      <c r="J49" s="19"/>
      <c r="K49" s="19"/>
      <c r="L49" s="23"/>
      <c r="M49" s="9" t="s">
        <v>93</v>
      </c>
      <c r="N49" s="108"/>
      <c r="O49" s="47"/>
      <c r="P49" s="47"/>
      <c r="Q49" s="23"/>
      <c r="R49" s="8" t="str">
        <f t="shared" si="55"/>
        <v>KG</v>
      </c>
      <c r="S49" s="42"/>
      <c r="T49" s="18" t="e">
        <f t="shared" ref="T49" si="67">S49/Q49</f>
        <v>#DIV/0!</v>
      </c>
      <c r="U49" s="57"/>
      <c r="V49" s="18">
        <f t="shared" ref="V49" si="68">S49-(S49*U49)</f>
        <v>0</v>
      </c>
      <c r="W49" s="18" t="e">
        <f t="shared" si="58"/>
        <v>#DIV/0!</v>
      </c>
      <c r="X49" s="18" t="e">
        <f t="shared" ref="X49" si="69">W49-(W49*U49)</f>
        <v>#DIV/0!</v>
      </c>
      <c r="Y49" s="20"/>
      <c r="Z49" s="50">
        <f t="shared" si="11"/>
        <v>0</v>
      </c>
      <c r="AA49" s="100">
        <f t="shared" si="12"/>
        <v>0</v>
      </c>
      <c r="AB49" s="50"/>
      <c r="AC49" s="20"/>
    </row>
    <row r="50" spans="1:29" ht="13" x14ac:dyDescent="0.3">
      <c r="A50" s="80" t="s">
        <v>91</v>
      </c>
      <c r="B50" s="8" t="s">
        <v>94</v>
      </c>
      <c r="C50" s="8"/>
      <c r="D50" s="18">
        <v>1</v>
      </c>
      <c r="E50" s="8" t="s">
        <v>28</v>
      </c>
      <c r="F50" s="9">
        <v>200</v>
      </c>
      <c r="G50" s="9">
        <f t="shared" ref="G50:G55" si="70">D50*F50</f>
        <v>200</v>
      </c>
      <c r="H50" s="8" t="str">
        <f t="shared" si="54"/>
        <v>KG</v>
      </c>
      <c r="I50" s="19"/>
      <c r="J50" s="19"/>
      <c r="K50" s="19"/>
      <c r="L50" s="23"/>
      <c r="M50" s="9" t="s">
        <v>93</v>
      </c>
      <c r="N50" s="108"/>
      <c r="O50" s="47"/>
      <c r="P50" s="47"/>
      <c r="Q50" s="23"/>
      <c r="R50" s="8" t="str">
        <f t="shared" si="55"/>
        <v>KG</v>
      </c>
      <c r="S50" s="42"/>
      <c r="T50" s="18" t="e">
        <f t="shared" ref="T50:T55" si="71">S50/Q50</f>
        <v>#DIV/0!</v>
      </c>
      <c r="U50" s="57"/>
      <c r="V50" s="18">
        <f t="shared" si="57"/>
        <v>0</v>
      </c>
      <c r="W50" s="18" t="e">
        <f t="shared" si="58"/>
        <v>#DIV/0!</v>
      </c>
      <c r="X50" s="18" t="e">
        <f t="shared" si="59"/>
        <v>#DIV/0!</v>
      </c>
      <c r="Y50" s="20"/>
      <c r="Z50" s="50">
        <f t="shared" si="11"/>
        <v>0</v>
      </c>
      <c r="AA50" s="100">
        <f t="shared" si="12"/>
        <v>0</v>
      </c>
      <c r="AB50" s="50"/>
      <c r="AC50" s="20"/>
    </row>
    <row r="51" spans="1:29" ht="13" x14ac:dyDescent="0.3">
      <c r="A51" s="80" t="s">
        <v>95</v>
      </c>
      <c r="B51" s="8" t="s">
        <v>92</v>
      </c>
      <c r="C51" s="8"/>
      <c r="D51" s="18">
        <v>5</v>
      </c>
      <c r="E51" s="8" t="s">
        <v>28</v>
      </c>
      <c r="F51" s="9">
        <v>200</v>
      </c>
      <c r="G51" s="9">
        <f t="shared" si="70"/>
        <v>1000</v>
      </c>
      <c r="H51" s="8" t="str">
        <f t="shared" si="54"/>
        <v>KG</v>
      </c>
      <c r="I51" s="19"/>
      <c r="J51" s="19"/>
      <c r="K51" s="42"/>
      <c r="L51" s="42"/>
      <c r="M51" s="47"/>
      <c r="N51" s="108"/>
      <c r="O51" s="47"/>
      <c r="P51" s="47"/>
      <c r="Q51" s="42"/>
      <c r="R51" s="8" t="str">
        <f t="shared" si="55"/>
        <v>KG</v>
      </c>
      <c r="S51" s="42"/>
      <c r="T51" s="18" t="e">
        <f t="shared" si="71"/>
        <v>#DIV/0!</v>
      </c>
      <c r="U51" s="57"/>
      <c r="V51" s="18">
        <f t="shared" si="57"/>
        <v>0</v>
      </c>
      <c r="W51" s="18" t="e">
        <f t="shared" si="58"/>
        <v>#DIV/0!</v>
      </c>
      <c r="X51" s="18" t="e">
        <f t="shared" si="59"/>
        <v>#DIV/0!</v>
      </c>
      <c r="Y51" s="20"/>
      <c r="Z51" s="50">
        <f t="shared" si="11"/>
        <v>0</v>
      </c>
      <c r="AA51" s="100">
        <f t="shared" si="12"/>
        <v>0</v>
      </c>
      <c r="AB51" s="50"/>
      <c r="AC51" s="20"/>
    </row>
    <row r="52" spans="1:29" ht="13" x14ac:dyDescent="0.3">
      <c r="A52" s="80" t="s">
        <v>95</v>
      </c>
      <c r="B52" s="8" t="s">
        <v>94</v>
      </c>
      <c r="C52" s="8"/>
      <c r="D52" s="18">
        <v>1</v>
      </c>
      <c r="E52" s="8" t="s">
        <v>28</v>
      </c>
      <c r="F52" s="9">
        <v>200</v>
      </c>
      <c r="G52" s="9">
        <f t="shared" ref="G52" si="72">D52*F52</f>
        <v>200</v>
      </c>
      <c r="H52" s="8" t="str">
        <f t="shared" ref="H52" si="73">E52</f>
        <v>KG</v>
      </c>
      <c r="I52" s="19"/>
      <c r="J52" s="19"/>
      <c r="K52" s="42"/>
      <c r="L52" s="42"/>
      <c r="M52" s="47"/>
      <c r="N52" s="108"/>
      <c r="O52" s="47"/>
      <c r="P52" s="47"/>
      <c r="Q52" s="42"/>
      <c r="R52" s="8" t="str">
        <f t="shared" si="55"/>
        <v>KG</v>
      </c>
      <c r="S52" s="42"/>
      <c r="T52" s="18" t="e">
        <f t="shared" ref="T52" si="74">S52/Q52</f>
        <v>#DIV/0!</v>
      </c>
      <c r="U52" s="57"/>
      <c r="V52" s="18">
        <f t="shared" ref="V52" si="75">S52-(S52*U52)</f>
        <v>0</v>
      </c>
      <c r="W52" s="18" t="e">
        <f t="shared" si="58"/>
        <v>#DIV/0!</v>
      </c>
      <c r="X52" s="18" t="e">
        <f t="shared" ref="X52" si="76">W52-(W52*U52)</f>
        <v>#DIV/0!</v>
      </c>
      <c r="Y52" s="20"/>
      <c r="Z52" s="50">
        <f t="shared" si="11"/>
        <v>0</v>
      </c>
      <c r="AA52" s="100">
        <f t="shared" si="12"/>
        <v>0</v>
      </c>
      <c r="AB52" s="50"/>
      <c r="AC52" s="20"/>
    </row>
    <row r="53" spans="1:29" s="44" customFormat="1" ht="13" x14ac:dyDescent="0.3">
      <c r="A53" s="86" t="s">
        <v>96</v>
      </c>
      <c r="B53" s="9" t="s">
        <v>97</v>
      </c>
      <c r="C53" s="9"/>
      <c r="D53" s="18">
        <v>2</v>
      </c>
      <c r="E53" s="9" t="s">
        <v>28</v>
      </c>
      <c r="F53" s="9">
        <v>75</v>
      </c>
      <c r="G53" s="9">
        <f>D53*F53</f>
        <v>150</v>
      </c>
      <c r="H53" s="9" t="str">
        <f>E53</f>
        <v>KG</v>
      </c>
      <c r="I53" s="42"/>
      <c r="J53" s="42"/>
      <c r="K53" s="42"/>
      <c r="L53" s="42"/>
      <c r="M53" s="47"/>
      <c r="N53" s="108"/>
      <c r="O53" s="47"/>
      <c r="P53" s="47"/>
      <c r="Q53" s="42"/>
      <c r="R53" s="9" t="str">
        <f t="shared" si="55"/>
        <v>KG</v>
      </c>
      <c r="S53" s="42"/>
      <c r="T53" s="9" t="e">
        <f>S53/Q53</f>
        <v>#DIV/0!</v>
      </c>
      <c r="U53" s="57"/>
      <c r="V53" s="18">
        <f>S53-(S53*U53)</f>
        <v>0</v>
      </c>
      <c r="W53" s="9" t="e">
        <f t="shared" si="58"/>
        <v>#DIV/0!</v>
      </c>
      <c r="X53" s="9" t="e">
        <f>W53-(W53*U53)</f>
        <v>#DIV/0!</v>
      </c>
      <c r="Y53" s="43"/>
      <c r="Z53" s="50">
        <f t="shared" si="11"/>
        <v>0</v>
      </c>
      <c r="AA53" s="100">
        <f t="shared" si="12"/>
        <v>0</v>
      </c>
      <c r="AB53" s="50"/>
      <c r="AC53" s="43"/>
    </row>
    <row r="54" spans="1:29" s="44" customFormat="1" ht="13" x14ac:dyDescent="0.3">
      <c r="A54" s="78" t="s">
        <v>98</v>
      </c>
      <c r="B54" s="9" t="s">
        <v>42</v>
      </c>
      <c r="C54" s="9"/>
      <c r="D54" s="18">
        <v>9</v>
      </c>
      <c r="E54" s="9" t="s">
        <v>28</v>
      </c>
      <c r="F54" s="9">
        <v>25</v>
      </c>
      <c r="G54" s="9">
        <f t="shared" si="70"/>
        <v>225</v>
      </c>
      <c r="H54" s="9" t="str">
        <f t="shared" si="54"/>
        <v>KG</v>
      </c>
      <c r="I54" s="42"/>
      <c r="J54" s="42"/>
      <c r="K54" s="42"/>
      <c r="L54" s="42"/>
      <c r="M54" s="47"/>
      <c r="N54" s="108"/>
      <c r="O54" s="47"/>
      <c r="P54" s="47"/>
      <c r="Q54" s="42"/>
      <c r="R54" s="9" t="str">
        <f t="shared" si="55"/>
        <v>KG</v>
      </c>
      <c r="S54" s="42"/>
      <c r="T54" s="9" t="e">
        <f t="shared" si="71"/>
        <v>#DIV/0!</v>
      </c>
      <c r="U54" s="57"/>
      <c r="V54" s="18">
        <f t="shared" si="57"/>
        <v>0</v>
      </c>
      <c r="W54" s="9" t="e">
        <f t="shared" si="58"/>
        <v>#DIV/0!</v>
      </c>
      <c r="X54" s="9" t="e">
        <f t="shared" si="59"/>
        <v>#DIV/0!</v>
      </c>
      <c r="Y54" s="43"/>
      <c r="Z54" s="50">
        <f t="shared" si="11"/>
        <v>0</v>
      </c>
      <c r="AA54" s="100">
        <f t="shared" si="12"/>
        <v>0</v>
      </c>
      <c r="AB54" s="50"/>
      <c r="AC54" s="43"/>
    </row>
    <row r="55" spans="1:29" ht="13" x14ac:dyDescent="0.3">
      <c r="A55" s="87" t="s">
        <v>99</v>
      </c>
      <c r="B55" s="8" t="s">
        <v>97</v>
      </c>
      <c r="C55" s="8"/>
      <c r="D55" s="18">
        <v>4</v>
      </c>
      <c r="E55" s="8" t="s">
        <v>28</v>
      </c>
      <c r="F55" s="9">
        <v>40</v>
      </c>
      <c r="G55" s="9">
        <f t="shared" si="70"/>
        <v>160</v>
      </c>
      <c r="H55" s="8" t="str">
        <f t="shared" si="54"/>
        <v>KG</v>
      </c>
      <c r="I55" s="19"/>
      <c r="J55" s="19"/>
      <c r="K55" s="42"/>
      <c r="L55" s="42"/>
      <c r="M55" s="47"/>
      <c r="N55" s="108"/>
      <c r="O55" s="47"/>
      <c r="P55" s="47"/>
      <c r="Q55" s="42"/>
      <c r="R55" s="8" t="str">
        <f t="shared" si="55"/>
        <v>KG</v>
      </c>
      <c r="S55" s="42"/>
      <c r="T55" s="18" t="e">
        <f t="shared" si="71"/>
        <v>#DIV/0!</v>
      </c>
      <c r="U55" s="57"/>
      <c r="V55" s="18">
        <f t="shared" si="57"/>
        <v>0</v>
      </c>
      <c r="W55" s="18" t="e">
        <f t="shared" si="58"/>
        <v>#DIV/0!</v>
      </c>
      <c r="X55" s="18" t="e">
        <f t="shared" si="59"/>
        <v>#DIV/0!</v>
      </c>
      <c r="Y55" s="20"/>
      <c r="Z55" s="50">
        <f t="shared" si="11"/>
        <v>0</v>
      </c>
      <c r="AA55" s="100">
        <f t="shared" si="12"/>
        <v>0</v>
      </c>
      <c r="AB55" s="50"/>
      <c r="AC55" s="20"/>
    </row>
    <row r="56" spans="1:29" s="44" customFormat="1" ht="13" x14ac:dyDescent="0.3">
      <c r="A56" s="86" t="s">
        <v>100</v>
      </c>
      <c r="B56" s="9" t="s">
        <v>101</v>
      </c>
      <c r="C56" s="9"/>
      <c r="D56" s="18">
        <v>3</v>
      </c>
      <c r="E56" s="9" t="s">
        <v>28</v>
      </c>
      <c r="F56" s="9">
        <v>10</v>
      </c>
      <c r="G56" s="9">
        <f t="shared" si="0"/>
        <v>30</v>
      </c>
      <c r="H56" s="9" t="str">
        <f t="shared" si="1"/>
        <v>KG</v>
      </c>
      <c r="I56" s="42"/>
      <c r="J56" s="42"/>
      <c r="K56" s="42"/>
      <c r="L56" s="42"/>
      <c r="M56" s="47"/>
      <c r="N56" s="108"/>
      <c r="O56" s="47"/>
      <c r="P56" s="47"/>
      <c r="Q56" s="42"/>
      <c r="R56" s="9" t="str">
        <f t="shared" si="55"/>
        <v>KG</v>
      </c>
      <c r="S56" s="42"/>
      <c r="T56" s="9" t="e">
        <f t="shared" si="3"/>
        <v>#DIV/0!</v>
      </c>
      <c r="U56" s="57"/>
      <c r="V56" s="18">
        <f t="shared" si="20"/>
        <v>0</v>
      </c>
      <c r="W56" s="9" t="e">
        <f t="shared" si="58"/>
        <v>#DIV/0!</v>
      </c>
      <c r="X56" s="9" t="e">
        <f t="shared" si="6"/>
        <v>#DIV/0!</v>
      </c>
      <c r="Y56" s="43"/>
      <c r="Z56" s="50">
        <f t="shared" si="11"/>
        <v>0</v>
      </c>
      <c r="AA56" s="100">
        <f t="shared" si="12"/>
        <v>0</v>
      </c>
      <c r="AB56" s="50"/>
      <c r="AC56" s="43"/>
    </row>
    <row r="57" spans="1:29" s="44" customFormat="1" ht="13" x14ac:dyDescent="0.3">
      <c r="A57" s="86" t="s">
        <v>102</v>
      </c>
      <c r="B57" s="9" t="s">
        <v>103</v>
      </c>
      <c r="C57" s="9"/>
      <c r="D57" s="18">
        <v>1</v>
      </c>
      <c r="E57" s="9" t="s">
        <v>28</v>
      </c>
      <c r="F57" s="9">
        <v>1000</v>
      </c>
      <c r="G57" s="9">
        <f t="shared" si="0"/>
        <v>1000</v>
      </c>
      <c r="H57" s="9" t="str">
        <f t="shared" si="1"/>
        <v>KG</v>
      </c>
      <c r="I57" s="42"/>
      <c r="J57" s="42"/>
      <c r="K57" s="42"/>
      <c r="L57" s="42"/>
      <c r="M57" s="47"/>
      <c r="N57" s="108"/>
      <c r="O57" s="47"/>
      <c r="P57" s="47"/>
      <c r="Q57" s="42"/>
      <c r="R57" s="9" t="str">
        <f t="shared" si="55"/>
        <v>KG</v>
      </c>
      <c r="S57" s="42"/>
      <c r="T57" s="9" t="e">
        <f t="shared" si="3"/>
        <v>#DIV/0!</v>
      </c>
      <c r="U57" s="57"/>
      <c r="V57" s="18">
        <f t="shared" si="20"/>
        <v>0</v>
      </c>
      <c r="W57" s="9" t="e">
        <f t="shared" si="58"/>
        <v>#DIV/0!</v>
      </c>
      <c r="X57" s="9" t="e">
        <f t="shared" si="6"/>
        <v>#DIV/0!</v>
      </c>
      <c r="Y57" s="43"/>
      <c r="Z57" s="50">
        <f t="shared" si="11"/>
        <v>0</v>
      </c>
      <c r="AA57" s="100">
        <f t="shared" si="12"/>
        <v>0</v>
      </c>
      <c r="AB57" s="50"/>
      <c r="AC57" s="43"/>
    </row>
    <row r="58" spans="1:29" s="44" customFormat="1" ht="13" x14ac:dyDescent="0.3">
      <c r="A58" s="75" t="s">
        <v>104</v>
      </c>
      <c r="B58" s="9" t="s">
        <v>105</v>
      </c>
      <c r="C58" s="9"/>
      <c r="D58" s="18">
        <v>1</v>
      </c>
      <c r="E58" s="9" t="s">
        <v>28</v>
      </c>
      <c r="F58" s="9">
        <v>150</v>
      </c>
      <c r="G58" s="9">
        <f t="shared" si="0"/>
        <v>150</v>
      </c>
      <c r="H58" s="9" t="str">
        <f t="shared" si="1"/>
        <v>KG</v>
      </c>
      <c r="I58" s="42"/>
      <c r="J58" s="42"/>
      <c r="K58" s="42"/>
      <c r="L58" s="42"/>
      <c r="M58" s="47"/>
      <c r="N58" s="108"/>
      <c r="O58" s="47"/>
      <c r="P58" s="47"/>
      <c r="Q58" s="42"/>
      <c r="R58" s="9" t="str">
        <f t="shared" si="55"/>
        <v>KG</v>
      </c>
      <c r="S58" s="42"/>
      <c r="T58" s="9" t="e">
        <f t="shared" si="3"/>
        <v>#DIV/0!</v>
      </c>
      <c r="U58" s="57"/>
      <c r="V58" s="18">
        <f t="shared" si="20"/>
        <v>0</v>
      </c>
      <c r="W58" s="9" t="e">
        <f t="shared" si="58"/>
        <v>#DIV/0!</v>
      </c>
      <c r="X58" s="9" t="e">
        <f t="shared" si="6"/>
        <v>#DIV/0!</v>
      </c>
      <c r="Y58" s="43"/>
      <c r="Z58" s="50">
        <f t="shared" si="11"/>
        <v>0</v>
      </c>
      <c r="AA58" s="100">
        <f t="shared" si="12"/>
        <v>0</v>
      </c>
      <c r="AB58" s="50"/>
      <c r="AC58" s="43"/>
    </row>
    <row r="59" spans="1:29" ht="13" x14ac:dyDescent="0.3">
      <c r="A59" s="76" t="s">
        <v>106</v>
      </c>
      <c r="B59" s="10" t="s">
        <v>107</v>
      </c>
      <c r="C59" s="10"/>
      <c r="D59" s="48">
        <v>4</v>
      </c>
      <c r="E59" s="10" t="s">
        <v>28</v>
      </c>
      <c r="F59" s="24">
        <v>75</v>
      </c>
      <c r="G59" s="24">
        <f t="shared" si="0"/>
        <v>300</v>
      </c>
      <c r="H59" s="10" t="str">
        <f t="shared" si="1"/>
        <v>KG</v>
      </c>
      <c r="I59" s="25"/>
      <c r="J59" s="25"/>
      <c r="K59" s="42"/>
      <c r="L59" s="42"/>
      <c r="M59" s="47"/>
      <c r="N59" s="108"/>
      <c r="O59" s="47"/>
      <c r="P59" s="47"/>
      <c r="Q59" s="42"/>
      <c r="R59" s="10" t="str">
        <f t="shared" si="55"/>
        <v>KG</v>
      </c>
      <c r="S59" s="42"/>
      <c r="T59" s="18" t="e">
        <f t="shared" si="3"/>
        <v>#DIV/0!</v>
      </c>
      <c r="U59" s="57"/>
      <c r="V59" s="18">
        <f t="shared" si="20"/>
        <v>0</v>
      </c>
      <c r="W59" s="18" t="e">
        <f t="shared" si="58"/>
        <v>#DIV/0!</v>
      </c>
      <c r="X59" s="18" t="e">
        <f t="shared" si="6"/>
        <v>#DIV/0!</v>
      </c>
      <c r="Y59" s="26"/>
      <c r="Z59" s="50">
        <f t="shared" si="11"/>
        <v>0</v>
      </c>
      <c r="AA59" s="100">
        <f t="shared" si="12"/>
        <v>0</v>
      </c>
      <c r="AB59" s="84"/>
      <c r="AC59" s="26"/>
    </row>
    <row r="60" spans="1:29" s="44" customFormat="1" ht="13" x14ac:dyDescent="0.3">
      <c r="A60" s="79" t="s">
        <v>108</v>
      </c>
      <c r="B60" s="9" t="s">
        <v>109</v>
      </c>
      <c r="C60" s="9"/>
      <c r="D60" s="18">
        <v>2.8</v>
      </c>
      <c r="E60" s="9" t="s">
        <v>28</v>
      </c>
      <c r="F60" s="9">
        <v>56</v>
      </c>
      <c r="G60" s="9">
        <f>D60*F60</f>
        <v>156.79999999999998</v>
      </c>
      <c r="H60" s="9" t="str">
        <f t="shared" ref="H60" si="77">E60</f>
        <v>KG</v>
      </c>
      <c r="I60" s="42"/>
      <c r="J60" s="42"/>
      <c r="K60" s="42"/>
      <c r="L60" s="42"/>
      <c r="M60" s="47"/>
      <c r="N60" s="108"/>
      <c r="O60" s="47"/>
      <c r="P60" s="47"/>
      <c r="Q60" s="42"/>
      <c r="R60" s="9" t="str">
        <f t="shared" ref="R60:R69" si="78">E60</f>
        <v>KG</v>
      </c>
      <c r="S60" s="42"/>
      <c r="T60" s="9" t="e">
        <f>S60/Q60</f>
        <v>#DIV/0!</v>
      </c>
      <c r="U60" s="57"/>
      <c r="V60" s="18">
        <f t="shared" ref="V60" si="79">S60-(S60*U60)</f>
        <v>0</v>
      </c>
      <c r="W60" s="9" t="e">
        <f t="shared" ref="W60:W69" si="80">G60*T60</f>
        <v>#DIV/0!</v>
      </c>
      <c r="X60" s="9" t="e">
        <f t="shared" ref="X60" si="81">W60-(W60*U60)</f>
        <v>#DIV/0!</v>
      </c>
      <c r="Y60" s="43"/>
      <c r="Z60" s="50">
        <f t="shared" ref="Z60:Z69" si="82">IF(M60="JA",G60,0)</f>
        <v>0</v>
      </c>
      <c r="AA60" s="100">
        <f t="shared" ref="AA60:AA69" si="83">IF(N60="JA",G60,0)</f>
        <v>0</v>
      </c>
      <c r="AB60" s="50"/>
      <c r="AC60" s="43"/>
    </row>
    <row r="61" spans="1:29" ht="13" x14ac:dyDescent="0.3">
      <c r="A61" s="80" t="s">
        <v>110</v>
      </c>
      <c r="B61" s="8" t="s">
        <v>111</v>
      </c>
      <c r="C61" s="8"/>
      <c r="D61" s="18">
        <v>1</v>
      </c>
      <c r="E61" s="8" t="s">
        <v>28</v>
      </c>
      <c r="F61" s="9">
        <v>2000</v>
      </c>
      <c r="G61" s="9">
        <f>D61*F61</f>
        <v>2000</v>
      </c>
      <c r="H61" s="8" t="str">
        <f>E61</f>
        <v>KG</v>
      </c>
      <c r="I61" s="19"/>
      <c r="J61" s="19"/>
      <c r="K61" s="42"/>
      <c r="L61" s="42"/>
      <c r="M61" s="47"/>
      <c r="N61" s="108"/>
      <c r="O61" s="47"/>
      <c r="P61" s="47"/>
      <c r="Q61" s="42"/>
      <c r="R61" s="8" t="str">
        <f t="shared" si="78"/>
        <v>KG</v>
      </c>
      <c r="S61" s="42"/>
      <c r="T61" s="18" t="e">
        <f>S61/Q61</f>
        <v>#DIV/0!</v>
      </c>
      <c r="U61" s="57"/>
      <c r="V61" s="18">
        <f>S61-(S61*U61)</f>
        <v>0</v>
      </c>
      <c r="W61" s="18" t="e">
        <f t="shared" si="80"/>
        <v>#DIV/0!</v>
      </c>
      <c r="X61" s="18" t="e">
        <f>W61-(W61*U61)</f>
        <v>#DIV/0!</v>
      </c>
      <c r="Y61" s="20"/>
      <c r="Z61" s="50">
        <f t="shared" si="82"/>
        <v>0</v>
      </c>
      <c r="AA61" s="100">
        <f t="shared" si="83"/>
        <v>0</v>
      </c>
      <c r="AB61" s="50"/>
      <c r="AC61" s="20"/>
    </row>
    <row r="62" spans="1:29" s="44" customFormat="1" ht="13" x14ac:dyDescent="0.3">
      <c r="A62" s="86" t="s">
        <v>112</v>
      </c>
      <c r="B62" s="9" t="s">
        <v>113</v>
      </c>
      <c r="C62" s="9"/>
      <c r="D62" s="18">
        <v>15</v>
      </c>
      <c r="E62" s="9" t="s">
        <v>28</v>
      </c>
      <c r="F62" s="9">
        <v>500</v>
      </c>
      <c r="G62" s="9">
        <f t="shared" ref="G62:G64" si="84">D62*F62</f>
        <v>7500</v>
      </c>
      <c r="H62" s="9" t="str">
        <f t="shared" ref="H62:H65" si="85">E62</f>
        <v>KG</v>
      </c>
      <c r="I62" s="42"/>
      <c r="J62" s="42"/>
      <c r="K62" s="42"/>
      <c r="L62" s="42"/>
      <c r="M62" s="9" t="s">
        <v>93</v>
      </c>
      <c r="N62" s="108"/>
      <c r="O62" s="47"/>
      <c r="P62" s="47"/>
      <c r="Q62" s="42"/>
      <c r="R62" s="9" t="str">
        <f t="shared" si="78"/>
        <v>KG</v>
      </c>
      <c r="S62" s="42"/>
      <c r="T62" s="9" t="e">
        <f t="shared" ref="T62:T64" si="86">S62/Q62</f>
        <v>#DIV/0!</v>
      </c>
      <c r="U62" s="57"/>
      <c r="V62" s="18">
        <f t="shared" ref="V62:V65" si="87">S62-(S62*U62)</f>
        <v>0</v>
      </c>
      <c r="W62" s="9" t="e">
        <f t="shared" si="80"/>
        <v>#DIV/0!</v>
      </c>
      <c r="X62" s="9" t="e">
        <f t="shared" ref="X62:X65" si="88">W62-(W62*U62)</f>
        <v>#DIV/0!</v>
      </c>
      <c r="Y62" s="43"/>
      <c r="Z62" s="50">
        <f t="shared" si="82"/>
        <v>0</v>
      </c>
      <c r="AA62" s="100">
        <f t="shared" si="83"/>
        <v>0</v>
      </c>
      <c r="AB62" s="50"/>
      <c r="AC62" s="43"/>
    </row>
    <row r="63" spans="1:29" ht="13" x14ac:dyDescent="0.3">
      <c r="A63" s="75" t="s">
        <v>114</v>
      </c>
      <c r="B63" s="8" t="s">
        <v>75</v>
      </c>
      <c r="C63" s="8"/>
      <c r="D63" s="18">
        <v>2.5</v>
      </c>
      <c r="E63" s="8" t="s">
        <v>28</v>
      </c>
      <c r="F63" s="9">
        <v>100</v>
      </c>
      <c r="G63" s="9">
        <f t="shared" si="84"/>
        <v>250</v>
      </c>
      <c r="H63" s="8" t="str">
        <f t="shared" si="85"/>
        <v>KG</v>
      </c>
      <c r="I63" s="19"/>
      <c r="J63" s="19"/>
      <c r="K63" s="19"/>
      <c r="L63" s="23"/>
      <c r="M63" s="47"/>
      <c r="N63" s="108"/>
      <c r="O63" s="47"/>
      <c r="P63" s="47"/>
      <c r="Q63" s="23"/>
      <c r="R63" s="8" t="str">
        <f t="shared" si="78"/>
        <v>KG</v>
      </c>
      <c r="S63" s="42"/>
      <c r="T63" s="18" t="e">
        <f t="shared" si="86"/>
        <v>#DIV/0!</v>
      </c>
      <c r="U63" s="57"/>
      <c r="V63" s="18">
        <f t="shared" si="87"/>
        <v>0</v>
      </c>
      <c r="W63" s="18" t="e">
        <f t="shared" si="80"/>
        <v>#DIV/0!</v>
      </c>
      <c r="X63" s="18" t="e">
        <f t="shared" si="88"/>
        <v>#DIV/0!</v>
      </c>
      <c r="Y63" s="20"/>
      <c r="Z63" s="50">
        <f t="shared" si="82"/>
        <v>0</v>
      </c>
      <c r="AA63" s="100">
        <f t="shared" si="83"/>
        <v>0</v>
      </c>
      <c r="AB63" s="50"/>
      <c r="AC63" s="20"/>
    </row>
    <row r="64" spans="1:29" s="44" customFormat="1" ht="13" x14ac:dyDescent="0.3">
      <c r="A64" s="78" t="s">
        <v>115</v>
      </c>
      <c r="B64" s="9"/>
      <c r="C64" s="9"/>
      <c r="D64" s="18">
        <v>10</v>
      </c>
      <c r="E64" s="9" t="s">
        <v>60</v>
      </c>
      <c r="F64" s="9">
        <v>10</v>
      </c>
      <c r="G64" s="9">
        <f t="shared" si="84"/>
        <v>100</v>
      </c>
      <c r="H64" s="9" t="str">
        <f t="shared" si="85"/>
        <v>STK</v>
      </c>
      <c r="I64" s="42"/>
      <c r="J64" s="42"/>
      <c r="K64" s="42"/>
      <c r="L64" s="42"/>
      <c r="M64" s="47"/>
      <c r="N64" s="108"/>
      <c r="O64" s="47"/>
      <c r="P64" s="47"/>
      <c r="Q64" s="42"/>
      <c r="R64" s="9" t="str">
        <f t="shared" si="78"/>
        <v>STK</v>
      </c>
      <c r="S64" s="42"/>
      <c r="T64" s="9" t="e">
        <f t="shared" si="86"/>
        <v>#DIV/0!</v>
      </c>
      <c r="U64" s="57"/>
      <c r="V64" s="18">
        <f t="shared" si="87"/>
        <v>0</v>
      </c>
      <c r="W64" s="9" t="e">
        <f t="shared" si="80"/>
        <v>#DIV/0!</v>
      </c>
      <c r="X64" s="9" t="e">
        <f t="shared" si="88"/>
        <v>#DIV/0!</v>
      </c>
      <c r="Y64" s="43"/>
      <c r="Z64" s="50">
        <f t="shared" si="82"/>
        <v>0</v>
      </c>
      <c r="AA64" s="100">
        <f t="shared" si="83"/>
        <v>0</v>
      </c>
      <c r="AB64" s="50"/>
      <c r="AC64" s="43"/>
    </row>
    <row r="65" spans="1:29" s="44" customFormat="1" ht="13" x14ac:dyDescent="0.3">
      <c r="A65" s="81" t="s">
        <v>116</v>
      </c>
      <c r="B65" s="9"/>
      <c r="C65" s="9"/>
      <c r="D65" s="18"/>
      <c r="E65" s="9"/>
      <c r="F65" s="9">
        <v>56</v>
      </c>
      <c r="G65" s="9">
        <f>D65*F65</f>
        <v>0</v>
      </c>
      <c r="H65" s="9">
        <f t="shared" si="85"/>
        <v>0</v>
      </c>
      <c r="I65" s="42"/>
      <c r="J65" s="42"/>
      <c r="K65" s="42"/>
      <c r="L65" s="42"/>
      <c r="M65" s="47"/>
      <c r="N65" s="108"/>
      <c r="O65" s="47"/>
      <c r="P65" s="47"/>
      <c r="Q65" s="42"/>
      <c r="R65" s="9">
        <f t="shared" si="78"/>
        <v>0</v>
      </c>
      <c r="S65" s="42"/>
      <c r="T65" s="9" t="e">
        <f>S65/Q65</f>
        <v>#DIV/0!</v>
      </c>
      <c r="U65" s="57"/>
      <c r="V65" s="18">
        <f t="shared" si="87"/>
        <v>0</v>
      </c>
      <c r="W65" s="9" t="e">
        <f t="shared" si="80"/>
        <v>#DIV/0!</v>
      </c>
      <c r="X65" s="9" t="e">
        <f t="shared" si="88"/>
        <v>#DIV/0!</v>
      </c>
      <c r="Y65" s="43"/>
      <c r="Z65" s="50">
        <f t="shared" si="82"/>
        <v>0</v>
      </c>
      <c r="AA65" s="100">
        <f t="shared" si="83"/>
        <v>0</v>
      </c>
      <c r="AB65" s="50"/>
      <c r="AC65" s="43"/>
    </row>
    <row r="66" spans="1:29" ht="13" x14ac:dyDescent="0.3">
      <c r="A66" s="80" t="s">
        <v>117</v>
      </c>
      <c r="B66" s="8"/>
      <c r="C66" s="8"/>
      <c r="D66" s="18"/>
      <c r="E66" s="8"/>
      <c r="F66" s="9">
        <v>2000</v>
      </c>
      <c r="G66" s="9">
        <f>D66*F66</f>
        <v>0</v>
      </c>
      <c r="H66" s="8">
        <f>E66</f>
        <v>0</v>
      </c>
      <c r="I66" s="19"/>
      <c r="J66" s="19"/>
      <c r="K66" s="42"/>
      <c r="L66" s="42"/>
      <c r="M66" s="47"/>
      <c r="N66" s="108"/>
      <c r="O66" s="47"/>
      <c r="P66" s="47"/>
      <c r="Q66" s="42"/>
      <c r="R66" s="8">
        <f t="shared" si="78"/>
        <v>0</v>
      </c>
      <c r="S66" s="42"/>
      <c r="T66" s="18" t="e">
        <f>S66/Q66</f>
        <v>#DIV/0!</v>
      </c>
      <c r="U66" s="57"/>
      <c r="V66" s="18">
        <f>S66-(S66*U66)</f>
        <v>0</v>
      </c>
      <c r="W66" s="18" t="e">
        <f t="shared" si="80"/>
        <v>#DIV/0!</v>
      </c>
      <c r="X66" s="18" t="e">
        <f>W66-(W66*U66)</f>
        <v>#DIV/0!</v>
      </c>
      <c r="Y66" s="20"/>
      <c r="Z66" s="50">
        <f t="shared" si="82"/>
        <v>0</v>
      </c>
      <c r="AA66" s="100">
        <f t="shared" si="83"/>
        <v>0</v>
      </c>
      <c r="AB66" s="50"/>
      <c r="AC66" s="20"/>
    </row>
    <row r="67" spans="1:29" s="44" customFormat="1" ht="13" x14ac:dyDescent="0.3">
      <c r="A67" s="86" t="s">
        <v>118</v>
      </c>
      <c r="B67" s="9"/>
      <c r="C67" s="9"/>
      <c r="D67" s="18"/>
      <c r="E67" s="9"/>
      <c r="F67" s="9">
        <v>500</v>
      </c>
      <c r="G67" s="9">
        <f t="shared" ref="G67:G69" si="89">D67*F67</f>
        <v>0</v>
      </c>
      <c r="H67" s="9">
        <f t="shared" ref="H67:H69" si="90">E67</f>
        <v>0</v>
      </c>
      <c r="I67" s="42"/>
      <c r="J67" s="42"/>
      <c r="K67" s="42"/>
      <c r="L67" s="42"/>
      <c r="M67" s="9" t="s">
        <v>93</v>
      </c>
      <c r="N67" s="108"/>
      <c r="O67" s="47"/>
      <c r="P67" s="47"/>
      <c r="Q67" s="42"/>
      <c r="R67" s="9">
        <f t="shared" si="78"/>
        <v>0</v>
      </c>
      <c r="S67" s="42"/>
      <c r="T67" s="9" t="e">
        <f t="shared" ref="T67:T69" si="91">S67/Q67</f>
        <v>#DIV/0!</v>
      </c>
      <c r="U67" s="57"/>
      <c r="V67" s="18">
        <f t="shared" ref="V67:V69" si="92">S67-(S67*U67)</f>
        <v>0</v>
      </c>
      <c r="W67" s="9" t="e">
        <f t="shared" si="80"/>
        <v>#DIV/0!</v>
      </c>
      <c r="X67" s="9" t="e">
        <f t="shared" ref="X67:X69" si="93">W67-(W67*U67)</f>
        <v>#DIV/0!</v>
      </c>
      <c r="Y67" s="43"/>
      <c r="Z67" s="50">
        <f t="shared" si="82"/>
        <v>0</v>
      </c>
      <c r="AA67" s="100">
        <f t="shared" si="83"/>
        <v>0</v>
      </c>
      <c r="AB67" s="50"/>
      <c r="AC67" s="43"/>
    </row>
    <row r="68" spans="1:29" ht="13" x14ac:dyDescent="0.3">
      <c r="A68" s="80" t="s">
        <v>119</v>
      </c>
      <c r="B68" s="8"/>
      <c r="C68" s="8"/>
      <c r="D68" s="18"/>
      <c r="E68" s="8"/>
      <c r="F68" s="9">
        <v>100</v>
      </c>
      <c r="G68" s="9">
        <f t="shared" si="89"/>
        <v>0</v>
      </c>
      <c r="H68" s="8">
        <f t="shared" si="90"/>
        <v>0</v>
      </c>
      <c r="I68" s="19"/>
      <c r="J68" s="19"/>
      <c r="K68" s="19"/>
      <c r="L68" s="23"/>
      <c r="M68" s="47"/>
      <c r="N68" s="108"/>
      <c r="O68" s="47"/>
      <c r="P68" s="47"/>
      <c r="Q68" s="23"/>
      <c r="R68" s="8">
        <f t="shared" si="78"/>
        <v>0</v>
      </c>
      <c r="S68" s="42"/>
      <c r="T68" s="18" t="e">
        <f t="shared" si="91"/>
        <v>#DIV/0!</v>
      </c>
      <c r="U68" s="57"/>
      <c r="V68" s="18">
        <f t="shared" si="92"/>
        <v>0</v>
      </c>
      <c r="W68" s="18" t="e">
        <f t="shared" si="80"/>
        <v>#DIV/0!</v>
      </c>
      <c r="X68" s="18" t="e">
        <f t="shared" si="93"/>
        <v>#DIV/0!</v>
      </c>
      <c r="Y68" s="20"/>
      <c r="Z68" s="50">
        <f t="shared" si="82"/>
        <v>0</v>
      </c>
      <c r="AA68" s="100">
        <f t="shared" si="83"/>
        <v>0</v>
      </c>
      <c r="AB68" s="50"/>
      <c r="AC68" s="20"/>
    </row>
    <row r="69" spans="1:29" s="44" customFormat="1" ht="13" x14ac:dyDescent="0.3">
      <c r="A69" s="86" t="s">
        <v>120</v>
      </c>
      <c r="B69" s="9"/>
      <c r="C69" s="9"/>
      <c r="D69" s="18"/>
      <c r="E69" s="9"/>
      <c r="F69" s="9">
        <v>10</v>
      </c>
      <c r="G69" s="9">
        <f t="shared" si="89"/>
        <v>0</v>
      </c>
      <c r="H69" s="9">
        <f t="shared" si="90"/>
        <v>0</v>
      </c>
      <c r="I69" s="42"/>
      <c r="J69" s="42"/>
      <c r="K69" s="42"/>
      <c r="L69" s="42"/>
      <c r="M69" s="47"/>
      <c r="N69" s="108"/>
      <c r="O69" s="47"/>
      <c r="P69" s="47"/>
      <c r="Q69" s="42"/>
      <c r="R69" s="9">
        <f t="shared" si="78"/>
        <v>0</v>
      </c>
      <c r="S69" s="42"/>
      <c r="T69" s="9" t="e">
        <f t="shared" si="91"/>
        <v>#DIV/0!</v>
      </c>
      <c r="U69" s="57"/>
      <c r="V69" s="18">
        <f t="shared" si="92"/>
        <v>0</v>
      </c>
      <c r="W69" s="9" t="e">
        <f t="shared" si="80"/>
        <v>#DIV/0!</v>
      </c>
      <c r="X69" s="9" t="e">
        <f t="shared" si="93"/>
        <v>#DIV/0!</v>
      </c>
      <c r="Y69" s="43"/>
      <c r="Z69" s="50">
        <f t="shared" si="82"/>
        <v>0</v>
      </c>
      <c r="AA69" s="100">
        <f t="shared" si="83"/>
        <v>0</v>
      </c>
      <c r="AB69" s="50"/>
      <c r="AC69" s="43"/>
    </row>
    <row r="70" spans="1:29" s="44" customFormat="1" ht="13" x14ac:dyDescent="0.3">
      <c r="A70" s="96" t="s">
        <v>121</v>
      </c>
      <c r="B70" s="89"/>
      <c r="C70" s="89"/>
      <c r="D70" s="90"/>
      <c r="E70" s="89"/>
      <c r="F70" s="89"/>
      <c r="G70" s="89"/>
      <c r="H70" s="89"/>
      <c r="I70" s="91"/>
      <c r="J70" s="91"/>
      <c r="K70" s="91"/>
      <c r="L70" s="91"/>
      <c r="M70" s="92"/>
      <c r="N70" s="109"/>
      <c r="O70" s="92"/>
      <c r="P70" s="92"/>
      <c r="Q70" s="91"/>
      <c r="R70" s="89"/>
      <c r="S70" s="91"/>
      <c r="T70" s="89"/>
      <c r="U70" s="93"/>
      <c r="V70" s="90"/>
      <c r="W70" s="89"/>
      <c r="X70" s="89"/>
      <c r="Y70" s="94"/>
      <c r="Z70" s="95"/>
      <c r="AA70" s="101"/>
      <c r="AB70" s="95"/>
      <c r="AC70" s="94"/>
    </row>
    <row r="71" spans="1:29" s="44" customFormat="1" ht="13" x14ac:dyDescent="0.3">
      <c r="A71" s="81" t="s">
        <v>122</v>
      </c>
      <c r="B71" s="9"/>
      <c r="C71" s="9"/>
      <c r="D71" s="18"/>
      <c r="E71" s="9"/>
      <c r="F71" s="9">
        <v>56</v>
      </c>
      <c r="G71" s="9">
        <f>D71*F71</f>
        <v>0</v>
      </c>
      <c r="H71" s="9">
        <f t="shared" si="1"/>
        <v>0</v>
      </c>
      <c r="I71" s="42"/>
      <c r="J71" s="42"/>
      <c r="K71" s="42"/>
      <c r="L71" s="42"/>
      <c r="M71" s="47"/>
      <c r="N71" s="108"/>
      <c r="O71" s="47"/>
      <c r="P71" s="47"/>
      <c r="Q71" s="42"/>
      <c r="R71" s="9">
        <f t="shared" si="55"/>
        <v>0</v>
      </c>
      <c r="S71" s="42"/>
      <c r="T71" s="9" t="e">
        <f>S71/Q71</f>
        <v>#DIV/0!</v>
      </c>
      <c r="U71" s="57"/>
      <c r="V71" s="18">
        <f t="shared" si="20"/>
        <v>0</v>
      </c>
      <c r="W71" s="9" t="e">
        <f t="shared" si="58"/>
        <v>#DIV/0!</v>
      </c>
      <c r="X71" s="9" t="e">
        <f t="shared" si="6"/>
        <v>#DIV/0!</v>
      </c>
      <c r="Y71" s="43"/>
      <c r="Z71" s="50">
        <f t="shared" si="11"/>
        <v>0</v>
      </c>
      <c r="AA71" s="100">
        <f t="shared" si="12"/>
        <v>0</v>
      </c>
      <c r="AB71" s="50"/>
      <c r="AC71" s="43"/>
    </row>
    <row r="72" spans="1:29" ht="13" x14ac:dyDescent="0.3">
      <c r="A72" s="80" t="s">
        <v>123</v>
      </c>
      <c r="B72" s="8"/>
      <c r="C72" s="8"/>
      <c r="D72" s="18"/>
      <c r="E72" s="8"/>
      <c r="F72" s="9">
        <v>2000</v>
      </c>
      <c r="G72" s="9">
        <f>D72*F72</f>
        <v>0</v>
      </c>
      <c r="H72" s="8">
        <f>E72</f>
        <v>0</v>
      </c>
      <c r="I72" s="19"/>
      <c r="J72" s="19"/>
      <c r="K72" s="42"/>
      <c r="L72" s="42"/>
      <c r="M72" s="47"/>
      <c r="N72" s="108"/>
      <c r="O72" s="47"/>
      <c r="P72" s="47"/>
      <c r="Q72" s="42"/>
      <c r="R72" s="8">
        <f t="shared" si="55"/>
        <v>0</v>
      </c>
      <c r="S72" s="42"/>
      <c r="T72" s="18" t="e">
        <f>S72/Q72</f>
        <v>#DIV/0!</v>
      </c>
      <c r="U72" s="57"/>
      <c r="V72" s="18">
        <f>S72-(S72*U72)</f>
        <v>0</v>
      </c>
      <c r="W72" s="18" t="e">
        <f t="shared" si="58"/>
        <v>#DIV/0!</v>
      </c>
      <c r="X72" s="18" t="e">
        <f>W72-(W72*U72)</f>
        <v>#DIV/0!</v>
      </c>
      <c r="Y72" s="20"/>
      <c r="Z72" s="50">
        <f t="shared" si="11"/>
        <v>0</v>
      </c>
      <c r="AA72" s="100">
        <f t="shared" si="12"/>
        <v>0</v>
      </c>
      <c r="AB72" s="50"/>
      <c r="AC72" s="20"/>
    </row>
    <row r="73" spans="1:29" s="44" customFormat="1" ht="13" x14ac:dyDescent="0.3">
      <c r="A73" s="86" t="s">
        <v>124</v>
      </c>
      <c r="B73" s="9"/>
      <c r="C73" s="9"/>
      <c r="D73" s="18"/>
      <c r="E73" s="9"/>
      <c r="F73" s="9">
        <v>500</v>
      </c>
      <c r="G73" s="9">
        <f t="shared" ref="G73" si="94">D73*F73</f>
        <v>0</v>
      </c>
      <c r="H73" s="9">
        <f t="shared" ref="H73" si="95">E73</f>
        <v>0</v>
      </c>
      <c r="I73" s="42"/>
      <c r="J73" s="42"/>
      <c r="K73" s="42"/>
      <c r="L73" s="42"/>
      <c r="M73" s="9" t="s">
        <v>93</v>
      </c>
      <c r="N73" s="108"/>
      <c r="O73" s="47"/>
      <c r="P73" s="47"/>
      <c r="Q73" s="42"/>
      <c r="R73" s="9">
        <f t="shared" si="55"/>
        <v>0</v>
      </c>
      <c r="S73" s="42"/>
      <c r="T73" s="9" t="e">
        <f t="shared" ref="T73" si="96">S73/Q73</f>
        <v>#DIV/0!</v>
      </c>
      <c r="U73" s="57"/>
      <c r="V73" s="18">
        <f t="shared" ref="V73" si="97">S73-(S73*U73)</f>
        <v>0</v>
      </c>
      <c r="W73" s="9" t="e">
        <f t="shared" si="58"/>
        <v>#DIV/0!</v>
      </c>
      <c r="X73" s="9" t="e">
        <f t="shared" ref="X73" si="98">W73-(W73*U73)</f>
        <v>#DIV/0!</v>
      </c>
      <c r="Y73" s="43"/>
      <c r="Z73" s="50">
        <f t="shared" si="11"/>
        <v>0</v>
      </c>
      <c r="AA73" s="100">
        <f t="shared" si="12"/>
        <v>0</v>
      </c>
      <c r="AB73" s="50"/>
      <c r="AC73" s="43"/>
    </row>
    <row r="74" spans="1:29" ht="13" x14ac:dyDescent="0.3">
      <c r="A74" s="75" t="s">
        <v>125</v>
      </c>
      <c r="B74" s="8"/>
      <c r="C74" s="8"/>
      <c r="D74" s="18"/>
      <c r="E74" s="8"/>
      <c r="F74" s="9">
        <v>100</v>
      </c>
      <c r="G74" s="9">
        <f t="shared" ref="G74:G75" si="99">D74*F74</f>
        <v>0</v>
      </c>
      <c r="H74" s="8">
        <f t="shared" ref="H74:H75" si="100">E74</f>
        <v>0</v>
      </c>
      <c r="I74" s="19"/>
      <c r="J74" s="19"/>
      <c r="K74" s="19"/>
      <c r="L74" s="23"/>
      <c r="M74" s="47"/>
      <c r="N74" s="108"/>
      <c r="O74" s="47"/>
      <c r="P74" s="47"/>
      <c r="Q74" s="23"/>
      <c r="R74" s="8">
        <f t="shared" si="55"/>
        <v>0</v>
      </c>
      <c r="S74" s="42"/>
      <c r="T74" s="18" t="e">
        <f t="shared" ref="T74:T75" si="101">S74/Q74</f>
        <v>#DIV/0!</v>
      </c>
      <c r="U74" s="57"/>
      <c r="V74" s="18">
        <f t="shared" ref="V74:V75" si="102">S74-(S74*U74)</f>
        <v>0</v>
      </c>
      <c r="W74" s="18" t="e">
        <f t="shared" si="58"/>
        <v>#DIV/0!</v>
      </c>
      <c r="X74" s="18" t="e">
        <f t="shared" ref="X74:X75" si="103">W74-(W74*U74)</f>
        <v>#DIV/0!</v>
      </c>
      <c r="Y74" s="20"/>
      <c r="Z74" s="50">
        <f t="shared" si="11"/>
        <v>0</v>
      </c>
      <c r="AA74" s="100">
        <f t="shared" si="12"/>
        <v>0</v>
      </c>
      <c r="AB74" s="50"/>
      <c r="AC74" s="20"/>
    </row>
    <row r="75" spans="1:29" s="44" customFormat="1" ht="13" x14ac:dyDescent="0.3">
      <c r="A75" s="78" t="s">
        <v>126</v>
      </c>
      <c r="B75" s="9"/>
      <c r="C75" s="9"/>
      <c r="D75" s="18"/>
      <c r="E75" s="9"/>
      <c r="F75" s="9">
        <v>10</v>
      </c>
      <c r="G75" s="9">
        <f t="shared" si="99"/>
        <v>0</v>
      </c>
      <c r="H75" s="9">
        <f t="shared" si="100"/>
        <v>0</v>
      </c>
      <c r="I75" s="42"/>
      <c r="J75" s="42"/>
      <c r="K75" s="42"/>
      <c r="L75" s="42"/>
      <c r="M75" s="47"/>
      <c r="N75" s="108"/>
      <c r="O75" s="47"/>
      <c r="P75" s="47"/>
      <c r="Q75" s="42"/>
      <c r="R75" s="9">
        <f t="shared" si="55"/>
        <v>0</v>
      </c>
      <c r="S75" s="42"/>
      <c r="T75" s="9" t="e">
        <f t="shared" si="101"/>
        <v>#DIV/0!</v>
      </c>
      <c r="U75" s="57"/>
      <c r="V75" s="18">
        <f t="shared" si="102"/>
        <v>0</v>
      </c>
      <c r="W75" s="9" t="e">
        <f t="shared" si="58"/>
        <v>#DIV/0!</v>
      </c>
      <c r="X75" s="9" t="e">
        <f t="shared" si="103"/>
        <v>#DIV/0!</v>
      </c>
      <c r="Y75" s="43"/>
      <c r="Z75" s="50">
        <f t="shared" si="11"/>
        <v>0</v>
      </c>
      <c r="AA75" s="100">
        <f t="shared" si="12"/>
        <v>0</v>
      </c>
      <c r="AB75" s="50"/>
      <c r="AC75" s="43"/>
    </row>
    <row r="76" spans="1:29" s="44" customFormat="1" ht="13" x14ac:dyDescent="0.3">
      <c r="A76" s="88"/>
      <c r="B76" s="89"/>
      <c r="C76" s="89"/>
      <c r="D76" s="90"/>
      <c r="E76" s="89"/>
      <c r="F76" s="89"/>
      <c r="G76" s="89"/>
      <c r="H76" s="89"/>
      <c r="I76" s="91"/>
      <c r="J76" s="91"/>
      <c r="K76" s="91"/>
      <c r="L76" s="91"/>
      <c r="M76" s="92"/>
      <c r="N76" s="109"/>
      <c r="O76" s="92"/>
      <c r="P76" s="92"/>
      <c r="Q76" s="91"/>
      <c r="R76" s="89"/>
      <c r="S76" s="91"/>
      <c r="T76" s="89"/>
      <c r="U76" s="93"/>
      <c r="V76" s="90"/>
      <c r="W76" s="89"/>
      <c r="X76" s="89"/>
      <c r="Y76" s="94"/>
      <c r="Z76" s="95"/>
      <c r="AA76" s="101"/>
      <c r="AB76" s="95"/>
      <c r="AC76" s="94"/>
    </row>
    <row r="77" spans="1:29" ht="13" x14ac:dyDescent="0.3">
      <c r="A77" s="33" t="s">
        <v>127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110"/>
      <c r="O77" s="34"/>
      <c r="P77" s="34"/>
      <c r="Q77" s="34"/>
      <c r="R77" s="34"/>
      <c r="S77" s="34"/>
      <c r="T77" s="35"/>
      <c r="U77" s="37" t="e">
        <f>(W77-X77)/W77</f>
        <v>#DIV/0!</v>
      </c>
      <c r="V77" s="35"/>
      <c r="W77" s="36" t="e">
        <f>SUM(W4:W75)</f>
        <v>#DIV/0!</v>
      </c>
      <c r="X77" s="36" t="e">
        <f>SUM(X4:X75)</f>
        <v>#DIV/0!</v>
      </c>
      <c r="Y77" s="38"/>
      <c r="Z77" s="38"/>
      <c r="AA77" s="102"/>
      <c r="AB77" s="38"/>
      <c r="AC77" s="38"/>
    </row>
    <row r="78" spans="1:29" ht="13" x14ac:dyDescent="0.3">
      <c r="G78" s="58"/>
      <c r="N78" s="111"/>
      <c r="Y78" s="17"/>
      <c r="Z78" s="17"/>
      <c r="AA78" s="103"/>
      <c r="AB78" s="17"/>
      <c r="AC78" s="17"/>
    </row>
    <row r="79" spans="1:29" ht="13" x14ac:dyDescent="0.3">
      <c r="A79" s="59" t="s">
        <v>128</v>
      </c>
      <c r="B79" s="60"/>
      <c r="C79" s="60"/>
      <c r="D79" s="61"/>
      <c r="E79" s="60"/>
      <c r="F79" s="62"/>
      <c r="G79" s="62"/>
      <c r="H79" s="62"/>
      <c r="I79" s="62"/>
      <c r="J79" s="62"/>
      <c r="K79" s="62"/>
      <c r="L79" s="62"/>
      <c r="M79" s="62"/>
      <c r="N79" s="104"/>
      <c r="O79" s="62"/>
      <c r="P79" s="62"/>
      <c r="Q79" s="62"/>
      <c r="R79" s="62"/>
      <c r="S79" s="62"/>
      <c r="T79" s="62"/>
      <c r="U79" s="63" t="e">
        <f>(W79-X79)/W79</f>
        <v>#DIV/0!</v>
      </c>
      <c r="V79" s="62"/>
      <c r="W79" s="64" t="e">
        <f>W77</f>
        <v>#DIV/0!</v>
      </c>
      <c r="X79" s="64" t="e">
        <f>X77</f>
        <v>#DIV/0!</v>
      </c>
      <c r="Y79" s="62"/>
      <c r="Z79" s="62"/>
      <c r="AA79" s="104"/>
      <c r="AB79" s="62"/>
      <c r="AC79" s="65"/>
    </row>
    <row r="80" spans="1:29" ht="13" x14ac:dyDescent="0.3">
      <c r="A80" s="51" t="s">
        <v>129</v>
      </c>
      <c r="B80" s="52"/>
      <c r="C80" s="52"/>
      <c r="D80" s="52"/>
      <c r="E80" s="52"/>
      <c r="F80" s="53"/>
      <c r="G80" s="66">
        <f>SUM(G4:G75)</f>
        <v>85191.8</v>
      </c>
      <c r="H80" s="53"/>
      <c r="I80" s="52"/>
      <c r="J80" s="52"/>
      <c r="K80" s="52"/>
      <c r="L80" s="52"/>
      <c r="M80" s="52"/>
      <c r="N80" s="112"/>
      <c r="O80" s="52"/>
      <c r="P80" s="52"/>
      <c r="Q80" s="52"/>
      <c r="R80" s="52"/>
      <c r="S80" s="52"/>
      <c r="T80" s="52"/>
      <c r="U80" s="54"/>
      <c r="V80" s="52"/>
      <c r="W80" s="52"/>
      <c r="X80" s="52"/>
      <c r="Y80" s="55"/>
      <c r="Z80" s="67">
        <f>Z77/G80</f>
        <v>0</v>
      </c>
      <c r="AA80" s="105">
        <f>AA77/G80</f>
        <v>0</v>
      </c>
      <c r="AB80" s="85"/>
      <c r="AC80" s="56"/>
    </row>
    <row r="81" spans="1:29" ht="13" x14ac:dyDescent="0.3">
      <c r="A81" s="6" t="s">
        <v>130</v>
      </c>
      <c r="Y81" s="17"/>
      <c r="Z81" s="17"/>
      <c r="AA81" s="17"/>
      <c r="AB81" s="17"/>
      <c r="AC81" s="17"/>
    </row>
    <row r="82" spans="1:29" ht="12.75" customHeight="1" x14ac:dyDescent="0.3">
      <c r="A82" s="117" t="s">
        <v>131</v>
      </c>
      <c r="B82" s="117"/>
      <c r="C82" s="117"/>
      <c r="D82" s="117"/>
      <c r="E82" s="117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17"/>
      <c r="Z82" s="17"/>
      <c r="AA82" s="17"/>
      <c r="AB82" s="17"/>
      <c r="AC82" s="17"/>
    </row>
    <row r="83" spans="1:29" ht="13" x14ac:dyDescent="0.3">
      <c r="Y83" s="17"/>
      <c r="Z83" s="17"/>
      <c r="AA83" s="17"/>
      <c r="AB83" s="17"/>
      <c r="AC83" s="17"/>
    </row>
    <row r="84" spans="1:29" ht="13" x14ac:dyDescent="0.3">
      <c r="Y84" s="17"/>
      <c r="Z84" s="17"/>
      <c r="AA84" s="17"/>
      <c r="AB84" s="17"/>
      <c r="AC84" s="17"/>
    </row>
    <row r="85" spans="1:29" ht="13" x14ac:dyDescent="0.3">
      <c r="Y85" s="17"/>
      <c r="Z85" s="17"/>
      <c r="AA85" s="17"/>
      <c r="AB85" s="17"/>
      <c r="AC85" s="17"/>
    </row>
    <row r="86" spans="1:29" ht="13" x14ac:dyDescent="0.3">
      <c r="Y86" s="17"/>
      <c r="Z86" s="17"/>
      <c r="AA86" s="17"/>
      <c r="AB86" s="17"/>
      <c r="AC86" s="17"/>
    </row>
    <row r="87" spans="1:29" ht="13" x14ac:dyDescent="0.3">
      <c r="Y87" s="17"/>
      <c r="Z87" s="17"/>
      <c r="AA87" s="17"/>
      <c r="AB87" s="17"/>
      <c r="AC87" s="17"/>
    </row>
    <row r="88" spans="1:29" ht="13" x14ac:dyDescent="0.3">
      <c r="Y88" s="17"/>
      <c r="Z88" s="17"/>
      <c r="AA88" s="17"/>
      <c r="AB88" s="17"/>
      <c r="AC88" s="17"/>
    </row>
    <row r="89" spans="1:29" ht="13" x14ac:dyDescent="0.3">
      <c r="Y89" s="17"/>
      <c r="Z89" s="17"/>
      <c r="AA89" s="17"/>
      <c r="AB89" s="17"/>
      <c r="AC89" s="17"/>
    </row>
    <row r="90" spans="1:29" ht="13" x14ac:dyDescent="0.3">
      <c r="Y90" s="17"/>
      <c r="Z90" s="17"/>
      <c r="AA90" s="17"/>
      <c r="AB90" s="17"/>
      <c r="AC90" s="17"/>
    </row>
    <row r="91" spans="1:29" ht="13" x14ac:dyDescent="0.3">
      <c r="Y91" s="17"/>
      <c r="Z91" s="17"/>
      <c r="AA91" s="17"/>
      <c r="AB91" s="17"/>
      <c r="AC91" s="17"/>
    </row>
    <row r="92" spans="1:29" ht="13" x14ac:dyDescent="0.3">
      <c r="Y92" s="17"/>
      <c r="Z92" s="17"/>
      <c r="AA92" s="17"/>
      <c r="AB92" s="17"/>
      <c r="AC92" s="17"/>
    </row>
    <row r="93" spans="1:29" ht="13" x14ac:dyDescent="0.3">
      <c r="Y93" s="17"/>
      <c r="Z93" s="17"/>
      <c r="AA93" s="17"/>
      <c r="AB93" s="17"/>
      <c r="AC93" s="17"/>
    </row>
    <row r="94" spans="1:29" ht="13" x14ac:dyDescent="0.3">
      <c r="Y94" s="17"/>
      <c r="Z94" s="17"/>
      <c r="AA94" s="17"/>
      <c r="AB94" s="17"/>
      <c r="AC94" s="17"/>
    </row>
    <row r="95" spans="1:29" ht="13" x14ac:dyDescent="0.3">
      <c r="Y95" s="17"/>
      <c r="Z95" s="17"/>
      <c r="AA95" s="17"/>
      <c r="AB95" s="17"/>
      <c r="AC95" s="17"/>
    </row>
    <row r="96" spans="1:29" ht="13" x14ac:dyDescent="0.3">
      <c r="Y96" s="17"/>
      <c r="Z96" s="17"/>
      <c r="AA96" s="17"/>
      <c r="AB96" s="17"/>
      <c r="AC96" s="17"/>
    </row>
    <row r="97" spans="25:29" ht="13" x14ac:dyDescent="0.3">
      <c r="Y97" s="17"/>
      <c r="Z97" s="17"/>
      <c r="AA97" s="17"/>
      <c r="AB97" s="17"/>
      <c r="AC97" s="17"/>
    </row>
    <row r="98" spans="25:29" ht="13" x14ac:dyDescent="0.3">
      <c r="Y98" s="17"/>
      <c r="Z98" s="17"/>
      <c r="AA98" s="17"/>
      <c r="AB98" s="17"/>
      <c r="AC98" s="17"/>
    </row>
    <row r="99" spans="25:29" ht="13" x14ac:dyDescent="0.3">
      <c r="Y99" s="17"/>
      <c r="Z99" s="17"/>
      <c r="AA99" s="17"/>
      <c r="AB99" s="17"/>
      <c r="AC99" s="17"/>
    </row>
    <row r="100" spans="25:29" ht="13" x14ac:dyDescent="0.3">
      <c r="Y100" s="17"/>
      <c r="Z100" s="17"/>
      <c r="AA100" s="17"/>
      <c r="AB100" s="17"/>
      <c r="AC100" s="17"/>
    </row>
    <row r="101" spans="25:29" ht="13" x14ac:dyDescent="0.3">
      <c r="Y101" s="17"/>
      <c r="Z101" s="17"/>
      <c r="AA101" s="17"/>
      <c r="AB101" s="17"/>
      <c r="AC101" s="17"/>
    </row>
    <row r="102" spans="25:29" ht="13" x14ac:dyDescent="0.3">
      <c r="Y102" s="17"/>
      <c r="Z102" s="17"/>
      <c r="AA102" s="17"/>
      <c r="AB102" s="17"/>
      <c r="AC102" s="17"/>
    </row>
    <row r="103" spans="25:29" ht="13" x14ac:dyDescent="0.3">
      <c r="Y103" s="17"/>
      <c r="Z103" s="17"/>
      <c r="AA103" s="17"/>
      <c r="AB103" s="17"/>
      <c r="AC103" s="17"/>
    </row>
    <row r="104" spans="25:29" ht="13" x14ac:dyDescent="0.3">
      <c r="Y104" s="17"/>
      <c r="Z104" s="17"/>
      <c r="AA104" s="17"/>
      <c r="AB104" s="17"/>
      <c r="AC104" s="17"/>
    </row>
    <row r="105" spans="25:29" ht="13" x14ac:dyDescent="0.3">
      <c r="Y105" s="17"/>
      <c r="Z105" s="17"/>
      <c r="AA105" s="17"/>
      <c r="AB105" s="17"/>
      <c r="AC105" s="17"/>
    </row>
    <row r="106" spans="25:29" ht="13" x14ac:dyDescent="0.3">
      <c r="Y106" s="17"/>
      <c r="Z106" s="17"/>
      <c r="AA106" s="17"/>
      <c r="AB106" s="17"/>
      <c r="AC106" s="17"/>
    </row>
    <row r="107" spans="25:29" ht="13" x14ac:dyDescent="0.3">
      <c r="Y107" s="17"/>
      <c r="Z107" s="17"/>
      <c r="AA107" s="17"/>
      <c r="AB107" s="17"/>
      <c r="AC107" s="17"/>
    </row>
    <row r="108" spans="25:29" ht="13" x14ac:dyDescent="0.3">
      <c r="Y108" s="17"/>
      <c r="Z108" s="17"/>
      <c r="AA108" s="17"/>
      <c r="AB108" s="17"/>
      <c r="AC108" s="17"/>
    </row>
    <row r="109" spans="25:29" ht="13" x14ac:dyDescent="0.3">
      <c r="Y109" s="17"/>
      <c r="Z109" s="17"/>
      <c r="AA109" s="17"/>
      <c r="AB109" s="17"/>
      <c r="AC109" s="17"/>
    </row>
    <row r="110" spans="25:29" ht="13" x14ac:dyDescent="0.3">
      <c r="Y110" s="17"/>
      <c r="Z110" s="17"/>
      <c r="AA110" s="17"/>
      <c r="AB110" s="17"/>
      <c r="AC110" s="17"/>
    </row>
    <row r="111" spans="25:29" ht="13" x14ac:dyDescent="0.3">
      <c r="Y111" s="17"/>
      <c r="Z111" s="17"/>
      <c r="AA111" s="17"/>
      <c r="AB111" s="17"/>
      <c r="AC111" s="17"/>
    </row>
    <row r="112" spans="25:29" ht="13" x14ac:dyDescent="0.3">
      <c r="Y112" s="17"/>
      <c r="Z112" s="17"/>
      <c r="AA112" s="17"/>
      <c r="AB112" s="17"/>
      <c r="AC112" s="17"/>
    </row>
    <row r="113" spans="25:29" ht="13" x14ac:dyDescent="0.3">
      <c r="Y113" s="17"/>
      <c r="Z113" s="17"/>
      <c r="AA113" s="17"/>
      <c r="AB113" s="17"/>
      <c r="AC113" s="17"/>
    </row>
    <row r="114" spans="25:29" ht="13" x14ac:dyDescent="0.3">
      <c r="Y114" s="17"/>
      <c r="Z114" s="17"/>
      <c r="AA114" s="17"/>
      <c r="AB114" s="17"/>
      <c r="AC114" s="17"/>
    </row>
    <row r="115" spans="25:29" ht="13" x14ac:dyDescent="0.3">
      <c r="Y115" s="17"/>
      <c r="Z115" s="17"/>
      <c r="AA115" s="17"/>
      <c r="AB115" s="17"/>
      <c r="AC115" s="17"/>
    </row>
    <row r="116" spans="25:29" ht="13" x14ac:dyDescent="0.3">
      <c r="Y116" s="17"/>
      <c r="Z116" s="17"/>
      <c r="AA116" s="17"/>
      <c r="AB116" s="17"/>
      <c r="AC116" s="17"/>
    </row>
    <row r="117" spans="25:29" ht="13" x14ac:dyDescent="0.3">
      <c r="Y117" s="17"/>
      <c r="Z117" s="17"/>
      <c r="AA117" s="17"/>
      <c r="AB117" s="17"/>
      <c r="AC117" s="17"/>
    </row>
    <row r="118" spans="25:29" ht="13" x14ac:dyDescent="0.3">
      <c r="Y118" s="17"/>
      <c r="Z118" s="17"/>
      <c r="AA118" s="17"/>
      <c r="AB118" s="17"/>
      <c r="AC118" s="17"/>
    </row>
    <row r="119" spans="25:29" ht="13" x14ac:dyDescent="0.3">
      <c r="Y119" s="17"/>
      <c r="Z119" s="17"/>
      <c r="AA119" s="17"/>
      <c r="AB119" s="17"/>
      <c r="AC119" s="17"/>
    </row>
    <row r="120" spans="25:29" ht="13" x14ac:dyDescent="0.3">
      <c r="Y120" s="17"/>
      <c r="Z120" s="17"/>
      <c r="AA120" s="17"/>
      <c r="AB120" s="17"/>
      <c r="AC120" s="17"/>
    </row>
    <row r="121" spans="25:29" ht="13" x14ac:dyDescent="0.3">
      <c r="Y121" s="17"/>
      <c r="Z121" s="17"/>
      <c r="AA121" s="17"/>
      <c r="AB121" s="17"/>
      <c r="AC121" s="17"/>
    </row>
    <row r="122" spans="25:29" ht="13" x14ac:dyDescent="0.3">
      <c r="Y122" s="17"/>
      <c r="Z122" s="17"/>
      <c r="AA122" s="17"/>
      <c r="AB122" s="17"/>
      <c r="AC122" s="17"/>
    </row>
    <row r="123" spans="25:29" ht="13" x14ac:dyDescent="0.3">
      <c r="Y123" s="17"/>
      <c r="Z123" s="17"/>
      <c r="AA123" s="17"/>
      <c r="AB123" s="17"/>
      <c r="AC123" s="17"/>
    </row>
    <row r="124" spans="25:29" ht="13" x14ac:dyDescent="0.3">
      <c r="Y124" s="17"/>
      <c r="Z124" s="17"/>
      <c r="AA124" s="17"/>
      <c r="AB124" s="17"/>
      <c r="AC124" s="17"/>
    </row>
    <row r="125" spans="25:29" ht="13" x14ac:dyDescent="0.3">
      <c r="Y125" s="17"/>
      <c r="Z125" s="17"/>
      <c r="AA125" s="17"/>
      <c r="AB125" s="17"/>
      <c r="AC125" s="17"/>
    </row>
    <row r="126" spans="25:29" ht="13" x14ac:dyDescent="0.3">
      <c r="Y126" s="17"/>
      <c r="Z126" s="17"/>
      <c r="AA126" s="17"/>
      <c r="AB126" s="17"/>
      <c r="AC126" s="17"/>
    </row>
    <row r="127" spans="25:29" ht="13" x14ac:dyDescent="0.3">
      <c r="Y127" s="17"/>
      <c r="Z127" s="17"/>
      <c r="AA127" s="17"/>
      <c r="AB127" s="17"/>
      <c r="AC127" s="17"/>
    </row>
    <row r="128" spans="25:29" ht="13" x14ac:dyDescent="0.3">
      <c r="Y128" s="17"/>
      <c r="Z128" s="17"/>
      <c r="AA128" s="17"/>
      <c r="AB128" s="17"/>
      <c r="AC128" s="17"/>
    </row>
    <row r="129" spans="25:29" ht="13" x14ac:dyDescent="0.3">
      <c r="Y129" s="17"/>
      <c r="Z129" s="17"/>
      <c r="AA129" s="17"/>
      <c r="AB129" s="17"/>
      <c r="AC129" s="17"/>
    </row>
    <row r="130" spans="25:29" ht="13" x14ac:dyDescent="0.3">
      <c r="Y130" s="17"/>
      <c r="Z130" s="17"/>
      <c r="AA130" s="17"/>
      <c r="AB130" s="17"/>
      <c r="AC130" s="17"/>
    </row>
    <row r="131" spans="25:29" ht="13" x14ac:dyDescent="0.3">
      <c r="Y131" s="17"/>
      <c r="Z131" s="17"/>
      <c r="AA131" s="17"/>
      <c r="AB131" s="17"/>
      <c r="AC131" s="17"/>
    </row>
    <row r="132" spans="25:29" ht="13" x14ac:dyDescent="0.3">
      <c r="Y132" s="17"/>
      <c r="Z132" s="17"/>
      <c r="AA132" s="17"/>
      <c r="AB132" s="17"/>
      <c r="AC132" s="17"/>
    </row>
    <row r="133" spans="25:29" ht="13" x14ac:dyDescent="0.3">
      <c r="Y133" s="17"/>
      <c r="Z133" s="17"/>
      <c r="AA133" s="17"/>
      <c r="AB133" s="17"/>
      <c r="AC133" s="17"/>
    </row>
    <row r="134" spans="25:29" ht="13" x14ac:dyDescent="0.3">
      <c r="Y134" s="17"/>
      <c r="Z134" s="17"/>
      <c r="AA134" s="17"/>
      <c r="AB134" s="17"/>
      <c r="AC134" s="17"/>
    </row>
    <row r="135" spans="25:29" ht="13" x14ac:dyDescent="0.3">
      <c r="Y135" s="17"/>
      <c r="Z135" s="17"/>
      <c r="AA135" s="17"/>
      <c r="AB135" s="17"/>
      <c r="AC135" s="17"/>
    </row>
    <row r="136" spans="25:29" ht="13" x14ac:dyDescent="0.3">
      <c r="Y136" s="17"/>
      <c r="Z136" s="17"/>
      <c r="AA136" s="17"/>
      <c r="AB136" s="17"/>
      <c r="AC136" s="17"/>
    </row>
    <row r="137" spans="25:29" ht="13" x14ac:dyDescent="0.3">
      <c r="Y137" s="17"/>
      <c r="Z137" s="17"/>
      <c r="AA137" s="17"/>
      <c r="AB137" s="17"/>
      <c r="AC137" s="17"/>
    </row>
    <row r="138" spans="25:29" ht="13" x14ac:dyDescent="0.3">
      <c r="Y138" s="17"/>
      <c r="Z138" s="17"/>
      <c r="AA138" s="17"/>
      <c r="AB138" s="17"/>
      <c r="AC138" s="17"/>
    </row>
    <row r="139" spans="25:29" ht="13" x14ac:dyDescent="0.3">
      <c r="Y139" s="17"/>
      <c r="Z139" s="17"/>
      <c r="AA139" s="17"/>
      <c r="AB139" s="17"/>
      <c r="AC139" s="17"/>
    </row>
    <row r="140" spans="25:29" ht="13" x14ac:dyDescent="0.3">
      <c r="Y140" s="17"/>
      <c r="Z140" s="17"/>
      <c r="AA140" s="17"/>
      <c r="AB140" s="17"/>
      <c r="AC140" s="17"/>
    </row>
    <row r="141" spans="25:29" ht="13" x14ac:dyDescent="0.3">
      <c r="Y141" s="17"/>
      <c r="Z141" s="17"/>
      <c r="AA141" s="17"/>
      <c r="AB141" s="17"/>
      <c r="AC141" s="17"/>
    </row>
    <row r="142" spans="25:29" ht="13" x14ac:dyDescent="0.3">
      <c r="Y142" s="17"/>
      <c r="Z142" s="17"/>
      <c r="AA142" s="17"/>
      <c r="AB142" s="17"/>
      <c r="AC142" s="17"/>
    </row>
    <row r="143" spans="25:29" ht="13" x14ac:dyDescent="0.3">
      <c r="Y143" s="17"/>
      <c r="Z143" s="17"/>
      <c r="AA143" s="17"/>
      <c r="AB143" s="17"/>
      <c r="AC143" s="17"/>
    </row>
    <row r="144" spans="25:29" ht="13" x14ac:dyDescent="0.3">
      <c r="Y144" s="17"/>
      <c r="Z144" s="17"/>
      <c r="AA144" s="17"/>
      <c r="AB144" s="17"/>
      <c r="AC144" s="17"/>
    </row>
    <row r="145" spans="25:29" ht="13" x14ac:dyDescent="0.3">
      <c r="Y145" s="17"/>
      <c r="Z145" s="17"/>
      <c r="AA145" s="17"/>
      <c r="AB145" s="17"/>
      <c r="AC145" s="17"/>
    </row>
    <row r="146" spans="25:29" ht="13" x14ac:dyDescent="0.3">
      <c r="Y146" s="17"/>
      <c r="Z146" s="17"/>
      <c r="AA146" s="17"/>
      <c r="AB146" s="17"/>
      <c r="AC146" s="17"/>
    </row>
    <row r="147" spans="25:29" ht="13" x14ac:dyDescent="0.3">
      <c r="Y147" s="17"/>
      <c r="Z147" s="17"/>
      <c r="AA147" s="17"/>
      <c r="AB147" s="17"/>
      <c r="AC147" s="17"/>
    </row>
    <row r="148" spans="25:29" ht="13" x14ac:dyDescent="0.3">
      <c r="Y148" s="17"/>
      <c r="Z148" s="17"/>
      <c r="AA148" s="17"/>
      <c r="AB148" s="17"/>
      <c r="AC148" s="17"/>
    </row>
    <row r="149" spans="25:29" ht="13" x14ac:dyDescent="0.3">
      <c r="Y149" s="17"/>
      <c r="Z149" s="17"/>
      <c r="AA149" s="17"/>
      <c r="AB149" s="17"/>
      <c r="AC149" s="17"/>
    </row>
    <row r="150" spans="25:29" ht="13" x14ac:dyDescent="0.3">
      <c r="Y150" s="17"/>
      <c r="Z150" s="17"/>
      <c r="AA150" s="17"/>
      <c r="AB150" s="17"/>
      <c r="AC150" s="17"/>
    </row>
    <row r="151" spans="25:29" ht="13" x14ac:dyDescent="0.3">
      <c r="Y151" s="17"/>
      <c r="Z151" s="17"/>
      <c r="AA151" s="17"/>
      <c r="AB151" s="17"/>
      <c r="AC151" s="17"/>
    </row>
    <row r="152" spans="25:29" ht="13" x14ac:dyDescent="0.3">
      <c r="Y152" s="17"/>
      <c r="Z152" s="17"/>
      <c r="AA152" s="17"/>
      <c r="AB152" s="17"/>
      <c r="AC152" s="17"/>
    </row>
    <row r="153" spans="25:29" ht="13" x14ac:dyDescent="0.3">
      <c r="Y153" s="17"/>
      <c r="Z153" s="17"/>
      <c r="AA153" s="17"/>
      <c r="AB153" s="17"/>
      <c r="AC153" s="17"/>
    </row>
  </sheetData>
  <sortState xmlns:xlrd2="http://schemas.microsoft.com/office/spreadsheetml/2017/richdata2" ref="A182:E199">
    <sortCondition ref="A182:A199"/>
  </sortState>
  <mergeCells count="4">
    <mergeCell ref="D2:E2"/>
    <mergeCell ref="G2:H2"/>
    <mergeCell ref="Q2:R2"/>
    <mergeCell ref="A82:E82"/>
  </mergeCells>
  <phoneticPr fontId="0" type="noConversion"/>
  <pageMargins left="0.23622047244094491" right="0.23622047244094491" top="0.39370078740157483" bottom="0.35433070866141736" header="0.31496062992125984" footer="0.31496062992125984"/>
  <pageSetup paperSize="9" scale="85" orientation="landscape" r:id="rId1"/>
  <headerFooter alignWithMargins="0">
    <oddFooter>&amp;C&amp;P av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35951197-284A-4476-A17F-E4DD6CFDD05C}">
          <x14:formula1>
            <xm:f>Formler!$A$1:$A$2</xm:f>
          </x14:formula1>
          <xm:sqref>M74:M76 M65:P66 N49:P50 N73:P76 M51:P61 M71:P72 N62:P64 M63:M64 M68:M70 N67:P70 M4:P48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F27B6-0062-4974-815C-FAC87468670B}">
  <dimension ref="A1:A2"/>
  <sheetViews>
    <sheetView workbookViewId="0"/>
  </sheetViews>
  <sheetFormatPr baseColWidth="10" defaultColWidth="11.453125" defaultRowHeight="12.5" x14ac:dyDescent="0.25"/>
  <sheetData>
    <row r="1" spans="1:1" x14ac:dyDescent="0.25">
      <c r="A1" s="46" t="s">
        <v>93</v>
      </c>
    </row>
    <row r="2" spans="1:1" x14ac:dyDescent="0.25">
      <c r="A2" s="45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39D22-9D16-4F45-A933-6EB86525853E}">
  <dimension ref="A1:D39"/>
  <sheetViews>
    <sheetView workbookViewId="0">
      <selection activeCell="D49" sqref="D49"/>
    </sheetView>
  </sheetViews>
  <sheetFormatPr baseColWidth="10" defaultColWidth="11.453125" defaultRowHeight="12.5" x14ac:dyDescent="0.25"/>
  <cols>
    <col min="1" max="1" width="28.81640625" customWidth="1"/>
    <col min="2" max="3" width="18.81640625" customWidth="1"/>
    <col min="4" max="4" width="36.54296875" customWidth="1"/>
  </cols>
  <sheetData>
    <row r="1" spans="1:4" ht="18.5" x14ac:dyDescent="0.45">
      <c r="A1" s="68" t="s">
        <v>132</v>
      </c>
      <c r="B1" s="69"/>
      <c r="C1" s="69"/>
      <c r="D1" s="70"/>
    </row>
    <row r="2" spans="1:4" ht="14.5" x14ac:dyDescent="0.35">
      <c r="A2" s="71" t="s">
        <v>133</v>
      </c>
      <c r="B2" s="72"/>
      <c r="C2" s="72"/>
      <c r="D2" s="72"/>
    </row>
    <row r="3" spans="1:4" ht="14.5" x14ac:dyDescent="0.35">
      <c r="A3" s="71" t="s">
        <v>134</v>
      </c>
      <c r="B3" s="72"/>
      <c r="C3" s="72"/>
      <c r="D3" s="72"/>
    </row>
    <row r="4" spans="1:4" ht="14.5" x14ac:dyDescent="0.35">
      <c r="A4" s="71" t="s">
        <v>135</v>
      </c>
      <c r="B4" s="72"/>
      <c r="C4" s="72"/>
      <c r="D4" s="72"/>
    </row>
    <row r="5" spans="1:4" ht="14.5" thickBot="1" x14ac:dyDescent="0.35">
      <c r="A5" s="72"/>
      <c r="B5" s="72"/>
      <c r="C5" s="72"/>
      <c r="D5" s="72"/>
    </row>
    <row r="6" spans="1:4" ht="15" thickBot="1" x14ac:dyDescent="0.4">
      <c r="A6" s="73" t="s">
        <v>136</v>
      </c>
      <c r="B6" s="73" t="s">
        <v>137</v>
      </c>
      <c r="C6" s="73" t="s">
        <v>138</v>
      </c>
      <c r="D6" s="73" t="s">
        <v>139</v>
      </c>
    </row>
    <row r="7" spans="1:4" ht="13" x14ac:dyDescent="0.3">
      <c r="A7" s="19"/>
      <c r="B7" s="19"/>
      <c r="C7" s="19"/>
      <c r="D7" s="19"/>
    </row>
    <row r="8" spans="1:4" ht="13" x14ac:dyDescent="0.3">
      <c r="A8" s="19"/>
      <c r="B8" s="19"/>
      <c r="C8" s="19"/>
      <c r="D8" s="19"/>
    </row>
    <row r="9" spans="1:4" ht="13" x14ac:dyDescent="0.3">
      <c r="A9" s="19"/>
      <c r="B9" s="19"/>
      <c r="C9" s="19"/>
      <c r="D9" s="19"/>
    </row>
    <row r="10" spans="1:4" ht="13" x14ac:dyDescent="0.3">
      <c r="A10" s="19"/>
      <c r="B10" s="19"/>
      <c r="C10" s="19"/>
      <c r="D10" s="19"/>
    </row>
    <row r="11" spans="1:4" ht="13" x14ac:dyDescent="0.3">
      <c r="A11" s="19"/>
      <c r="B11" s="19"/>
      <c r="C11" s="19"/>
      <c r="D11" s="19"/>
    </row>
    <row r="12" spans="1:4" ht="13" x14ac:dyDescent="0.3">
      <c r="A12" s="19"/>
      <c r="B12" s="19"/>
      <c r="C12" s="19"/>
      <c r="D12" s="19"/>
    </row>
    <row r="13" spans="1:4" ht="13" x14ac:dyDescent="0.3">
      <c r="A13" s="19"/>
      <c r="B13" s="19"/>
      <c r="C13" s="19"/>
      <c r="D13" s="19"/>
    </row>
    <row r="14" spans="1:4" ht="13" x14ac:dyDescent="0.3">
      <c r="A14" s="19"/>
      <c r="B14" s="19"/>
      <c r="C14" s="19"/>
      <c r="D14" s="19"/>
    </row>
    <row r="15" spans="1:4" ht="13" x14ac:dyDescent="0.3">
      <c r="A15" s="19"/>
      <c r="B15" s="19"/>
      <c r="C15" s="19"/>
      <c r="D15" s="19"/>
    </row>
    <row r="16" spans="1:4" ht="13" x14ac:dyDescent="0.3">
      <c r="A16" s="19"/>
      <c r="B16" s="19"/>
      <c r="C16" s="19"/>
      <c r="D16" s="19"/>
    </row>
    <row r="17" spans="1:4" ht="13" x14ac:dyDescent="0.3">
      <c r="A17" s="19"/>
      <c r="B17" s="19"/>
      <c r="C17" s="19"/>
      <c r="D17" s="19"/>
    </row>
    <row r="18" spans="1:4" ht="13" x14ac:dyDescent="0.3">
      <c r="A18" s="19"/>
      <c r="B18" s="19"/>
      <c r="C18" s="19"/>
      <c r="D18" s="19"/>
    </row>
    <row r="19" spans="1:4" ht="13" x14ac:dyDescent="0.3">
      <c r="A19" s="19"/>
      <c r="B19" s="19"/>
      <c r="C19" s="19"/>
      <c r="D19" s="19"/>
    </row>
    <row r="20" spans="1:4" ht="13" x14ac:dyDescent="0.3">
      <c r="A20" s="19"/>
      <c r="B20" s="19"/>
      <c r="C20" s="19"/>
      <c r="D20" s="19"/>
    </row>
    <row r="21" spans="1:4" ht="13" x14ac:dyDescent="0.3">
      <c r="A21" s="19"/>
      <c r="B21" s="19"/>
      <c r="C21" s="19"/>
      <c r="D21" s="19"/>
    </row>
    <row r="22" spans="1:4" ht="13" x14ac:dyDescent="0.3">
      <c r="A22" s="19"/>
      <c r="B22" s="19"/>
      <c r="C22" s="19"/>
      <c r="D22" s="19"/>
    </row>
    <row r="23" spans="1:4" ht="13" x14ac:dyDescent="0.3">
      <c r="A23" s="19"/>
      <c r="B23" s="19"/>
      <c r="C23" s="19"/>
      <c r="D23" s="19"/>
    </row>
    <row r="24" spans="1:4" ht="13" x14ac:dyDescent="0.3">
      <c r="A24" s="19"/>
      <c r="B24" s="19"/>
      <c r="C24" s="19"/>
      <c r="D24" s="19"/>
    </row>
    <row r="25" spans="1:4" ht="13" x14ac:dyDescent="0.3">
      <c r="A25" s="19"/>
      <c r="B25" s="19"/>
      <c r="C25" s="19"/>
      <c r="D25" s="19"/>
    </row>
    <row r="26" spans="1:4" ht="13" x14ac:dyDescent="0.3">
      <c r="A26" s="19"/>
      <c r="B26" s="19"/>
      <c r="C26" s="19"/>
      <c r="D26" s="19"/>
    </row>
    <row r="27" spans="1:4" ht="13" x14ac:dyDescent="0.3">
      <c r="A27" s="19"/>
      <c r="B27" s="19"/>
      <c r="C27" s="19"/>
      <c r="D27" s="19"/>
    </row>
    <row r="28" spans="1:4" ht="13" x14ac:dyDescent="0.3">
      <c r="A28" s="19"/>
      <c r="B28" s="19"/>
      <c r="C28" s="19"/>
      <c r="D28" s="19"/>
    </row>
    <row r="29" spans="1:4" ht="13" x14ac:dyDescent="0.3">
      <c r="A29" s="19"/>
      <c r="B29" s="19"/>
      <c r="C29" s="19"/>
      <c r="D29" s="19"/>
    </row>
    <row r="30" spans="1:4" ht="13" x14ac:dyDescent="0.3">
      <c r="A30" s="19"/>
      <c r="B30" s="19"/>
      <c r="C30" s="19"/>
      <c r="D30" s="19"/>
    </row>
    <row r="31" spans="1:4" ht="13" x14ac:dyDescent="0.3">
      <c r="A31" s="19"/>
      <c r="B31" s="19"/>
      <c r="C31" s="19"/>
      <c r="D31" s="19"/>
    </row>
    <row r="32" spans="1:4" ht="13" x14ac:dyDescent="0.3">
      <c r="A32" s="19"/>
      <c r="B32" s="19"/>
      <c r="C32" s="19"/>
      <c r="D32" s="19"/>
    </row>
    <row r="33" spans="1:4" ht="13" x14ac:dyDescent="0.3">
      <c r="A33" s="19"/>
      <c r="B33" s="19"/>
      <c r="C33" s="19"/>
      <c r="D33" s="19"/>
    </row>
    <row r="34" spans="1:4" ht="13" x14ac:dyDescent="0.3">
      <c r="A34" s="19"/>
      <c r="B34" s="19"/>
      <c r="C34" s="19"/>
      <c r="D34" s="19"/>
    </row>
    <row r="35" spans="1:4" ht="13" x14ac:dyDescent="0.3">
      <c r="A35" s="19"/>
      <c r="B35" s="19"/>
      <c r="C35" s="19"/>
      <c r="D35" s="19"/>
    </row>
    <row r="36" spans="1:4" ht="13" x14ac:dyDescent="0.3">
      <c r="A36" s="19"/>
      <c r="B36" s="19"/>
      <c r="C36" s="19"/>
      <c r="D36" s="19"/>
    </row>
    <row r="37" spans="1:4" ht="13" x14ac:dyDescent="0.3">
      <c r="A37" s="19"/>
      <c r="B37" s="19"/>
      <c r="C37" s="19"/>
      <c r="D37" s="19"/>
    </row>
    <row r="38" spans="1:4" ht="13" x14ac:dyDescent="0.3">
      <c r="A38" s="19"/>
      <c r="B38" s="19"/>
      <c r="C38" s="19"/>
      <c r="D38" s="19"/>
    </row>
    <row r="39" spans="1:4" ht="13" x14ac:dyDescent="0.3">
      <c r="A39" s="19"/>
      <c r="B39" s="19"/>
      <c r="C39" s="19"/>
      <c r="D39" s="1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1BD42-4C3C-4B7C-98D2-74B8EBB9626A}">
  <dimension ref="A1:A2"/>
  <sheetViews>
    <sheetView workbookViewId="0">
      <selection activeCell="A3" sqref="A3"/>
    </sheetView>
  </sheetViews>
  <sheetFormatPr baseColWidth="10" defaultColWidth="11.453125" defaultRowHeight="12.5" x14ac:dyDescent="0.25"/>
  <sheetData>
    <row r="1" spans="1:1" x14ac:dyDescent="0.25">
      <c r="A1" t="s">
        <v>29</v>
      </c>
    </row>
    <row r="2" spans="1:1" x14ac:dyDescent="0.25">
      <c r="A2" t="s">
        <v>140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ersoner xmlns="05476afe-8bef-49c8-a283-a493477f5dcc">
      <UserInfo>
        <DisplayName/>
        <AccountId xsi:nil="true"/>
        <AccountType/>
      </UserInfo>
    </Personer>
    <TaxCatchAll xmlns="8a1586c3-c249-417c-9e47-c5913d3141cb" xsi:nil="true"/>
    <lcf76f155ced4ddcb4097134ff3c332f xmlns="05476afe-8bef-49c8-a283-a493477f5d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D73AD5766E1849A018467F155D94B6" ma:contentTypeVersion="20" ma:contentTypeDescription="Opprett et nytt dokument." ma:contentTypeScope="" ma:versionID="8878d5b9f791bd60032ebf091acdf627">
  <xsd:schema xmlns:xsd="http://www.w3.org/2001/XMLSchema" xmlns:xs="http://www.w3.org/2001/XMLSchema" xmlns:p="http://schemas.microsoft.com/office/2006/metadata/properties" xmlns:ns2="05476afe-8bef-49c8-a283-a493477f5dcc" xmlns:ns3="8a1586c3-c249-417c-9e47-c5913d3141cb" targetNamespace="http://schemas.microsoft.com/office/2006/metadata/properties" ma:root="true" ma:fieldsID="6f6d8c57fa178370e31b13339fb94cd9" ns2:_="" ns3:_="">
    <xsd:import namespace="05476afe-8bef-49c8-a283-a493477f5dcc"/>
    <xsd:import namespace="8a1586c3-c249-417c-9e47-c5913d314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erson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76afe-8bef-49c8-a283-a493477f5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1a9cca7e-798d-4d0d-8c54-6bdcff0679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ersoner" ma:index="26" nillable="true" ma:displayName="Personer" ma:format="Dropdown" ma:list="UserInfo" ma:SharePointGroup="0" ma:internalName="Perso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586c3-c249-417c-9e47-c5913d314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edb849-0690-442b-817e-ce41677f892b}" ma:internalName="TaxCatchAll" ma:showField="CatchAllData" ma:web="8a1586c3-c249-417c-9e47-c5913d314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D0680F-379D-43A4-A3BE-2D10368B2AC5}">
  <ds:schemaRefs>
    <ds:schemaRef ds:uri="http://schemas.microsoft.com/office/2006/metadata/properties"/>
    <ds:schemaRef ds:uri="http://schemas.microsoft.com/office/infopath/2007/PartnerControls"/>
    <ds:schemaRef ds:uri="05476afe-8bef-49c8-a283-a493477f5dcc"/>
    <ds:schemaRef ds:uri="8a1586c3-c249-417c-9e47-c5913d3141cb"/>
  </ds:schemaRefs>
</ds:datastoreItem>
</file>

<file path=customXml/itemProps2.xml><?xml version="1.0" encoding="utf-8"?>
<ds:datastoreItem xmlns:ds="http://schemas.openxmlformats.org/officeDocument/2006/customXml" ds:itemID="{968C0448-5F00-43FA-B8A5-25CCCCDDCA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476afe-8bef-49c8-a283-a493477f5dcc"/>
    <ds:schemaRef ds:uri="8a1586c3-c249-417c-9e47-c5913d3141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F34DEA-4298-4AEB-989B-53B0F50B61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Navngitte områder</vt:lpstr>
      </vt:variant>
      <vt:variant>
        <vt:i4>2</vt:i4>
      </vt:variant>
    </vt:vector>
  </HeadingPairs>
  <TitlesOfParts>
    <vt:vector size="6" baseType="lpstr">
      <vt:lpstr>Prisskjema</vt:lpstr>
      <vt:lpstr>Ark1</vt:lpstr>
      <vt:lpstr>Biler som skal benyttes</vt:lpstr>
      <vt:lpstr>Formler</vt:lpstr>
      <vt:lpstr>Prisskjema!Utskriftsområde</vt:lpstr>
      <vt:lpstr>Prisskjema!Utskriftstitler</vt:lpstr>
    </vt:vector>
  </TitlesOfParts>
  <Manager/>
  <Company>Hedmark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Prisskjema</dc:title>
  <dc:subject/>
  <dc:creator>oystein.satrang@hedmark.org</dc:creator>
  <cp:keywords/>
  <dc:description/>
  <cp:lastModifiedBy>Brovold, Ole Kristian</cp:lastModifiedBy>
  <cp:revision/>
  <dcterms:created xsi:type="dcterms:W3CDTF">2007-04-03T12:40:27Z</dcterms:created>
  <dcterms:modified xsi:type="dcterms:W3CDTF">2026-06-15T05:32:24Z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0x01010063D73AD5766E1849A018467F155D94B6</vt:lpwstr>
  </property>
  <property fmtid="{D5CDD505-2E9C-101B-9397-08002B2CF9AE}" pid="3" name="MediaServiceImageTags">
    <vt:lpwstr/>
  </property>
</Properties>
</file>